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xr:revisionPtr revIDLastSave="0" documentId="8_{3CEDF756-8070-4243-8A38-9ACC88D13046}" xr6:coauthVersionLast="47" xr6:coauthVersionMax="47" xr10:uidLastSave="{00000000-0000-0000-0000-000000000000}"/>
  <bookViews>
    <workbookView xWindow="28680" yWindow="-120" windowWidth="29040" windowHeight="15720" tabRatio="910" xr2:uid="{00000000-000D-0000-FFFF-FFFF00000000}"/>
  </bookViews>
  <sheets>
    <sheet name="Title Page and Instructions" sheetId="124" r:id="rId1"/>
    <sheet name="Implementation" sheetId="122" r:id="rId2"/>
    <sheet name="Production Support Pricing" sheetId="110" r:id="rId3"/>
    <sheet name="Cost Category List" sheetId="116" state="hidden" r:id="rId4"/>
    <sheet name="Rate Card" sheetId="125" r:id="rId5"/>
    <sheet name="Products and Services" sheetId="123" r:id="rId6"/>
    <sheet name="Pricing Assumptions" sheetId="112" r:id="rId7"/>
  </sheets>
  <externalReferences>
    <externalReference r:id="rId8"/>
  </externalReferences>
  <definedNames>
    <definedName name="Cost_Category" localSheetId="4">'[1]Cost Category List'!$B$5:$B$13</definedName>
    <definedName name="Cost_Category">'Cost Category List'!$B$5:$B$13</definedName>
    <definedName name="_xlnm.Print_Area" localSheetId="6">'Pricing Assumptions'!$A$3:$C$35</definedName>
    <definedName name="_xlnm.Print_Area" localSheetId="2">'Production Support Pricing'!$A$1:$K$29</definedName>
    <definedName name="_xlnm.Print_Area" localSheetId="4">'Rate Card'!$A$1:$G$56</definedName>
    <definedName name="_xlnm.Print_Titles" localSheetId="6">'Pricing Assumptions'!$10:$10</definedName>
    <definedName name="_xlnm.Print_Titles" localSheetId="4">'Rate Card'!$36:$36</definedName>
    <definedName name="wrn.Long._.Report." localSheetId="2" hidden="1">{#N/A,#N/A,TRUE,"Cover";#N/A,#N/A,TRUE,"Header (ld)";#N/A,#N/A,TRUE,"T&amp;O By Region";#N/A,#N/A,TRUE,"Region Charts ";#N/A,#N/A,TRUE,"T&amp;O London";#N/A,#N/A,TRUE,"AD Report";#N/A,#N/A,TRUE,"Var by OU"}</definedName>
    <definedName name="wrn.Long._.Report." localSheetId="4" hidden="1">{#N/A,#N/A,TRUE,"Cover";#N/A,#N/A,TRUE,"Header (ld)";#N/A,#N/A,TRUE,"T&amp;O By Region";#N/A,#N/A,TRUE,"Region Charts ";#N/A,#N/A,TRUE,"T&amp;O London";#N/A,#N/A,TRUE,"AD Report";#N/A,#N/A,TRUE,"Var by OU"}</definedName>
    <definedName name="wrn.Long._.Report." hidden="1">{#N/A,#N/A,TRUE,"Cover";#N/A,#N/A,TRUE,"Header (ld)";#N/A,#N/A,TRUE,"T&amp;O By Region";#N/A,#N/A,TRUE,"Region Charts ";#N/A,#N/A,TRUE,"T&amp;O London";#N/A,#N/A,TRUE,"AD Report";#N/A,#N/A,TRUE,"Var by OU"}</definedName>
    <definedName name="wrn.Long._.Report.a" localSheetId="2" hidden="1">{#N/A,#N/A,TRUE,"Cover";#N/A,#N/A,TRUE,"Header (ld)";#N/A,#N/A,TRUE,"T&amp;O By Region";#N/A,#N/A,TRUE,"Region Charts ";#N/A,#N/A,TRUE,"T&amp;O London";#N/A,#N/A,TRUE,"AD Report";#N/A,#N/A,TRUE,"Var by OU"}</definedName>
    <definedName name="wrn.Long._.Report.a" localSheetId="4" hidden="1">{#N/A,#N/A,TRUE,"Cover";#N/A,#N/A,TRUE,"Header (ld)";#N/A,#N/A,TRUE,"T&amp;O By Region";#N/A,#N/A,TRUE,"Region Charts ";#N/A,#N/A,TRUE,"T&amp;O London";#N/A,#N/A,TRUE,"AD Report";#N/A,#N/A,TRUE,"Var by OU"}</definedName>
    <definedName name="wrn.Long._.Report.a" hidden="1">{#N/A,#N/A,TRUE,"Cover";#N/A,#N/A,TRUE,"Header (ld)";#N/A,#N/A,TRUE,"T&amp;O By Region";#N/A,#N/A,TRUE,"Region Charts ";#N/A,#N/A,TRUE,"T&amp;O London";#N/A,#N/A,TRUE,"AD Report";#N/A,#N/A,TRUE,"Var by OU"}</definedName>
    <definedName name="wrn.Short._.Report." localSheetId="2" hidden="1">{#N/A,#N/A,TRUE,"Cover";#N/A,#N/A,TRUE,"Header (eu)";#N/A,#N/A,TRUE,"Region Charts";#N/A,#N/A,TRUE,"T&amp;O By Region";#N/A,#N/A,TRUE,"AD Report"}</definedName>
    <definedName name="wrn.Short._.Report." localSheetId="4" hidden="1">{#N/A,#N/A,TRUE,"Cover";#N/A,#N/A,TRUE,"Header (eu)";#N/A,#N/A,TRUE,"Region Charts";#N/A,#N/A,TRUE,"T&amp;O By Region";#N/A,#N/A,TRUE,"AD Report"}</definedName>
    <definedName name="wrn.Short._.Report." hidden="1">{#N/A,#N/A,TRUE,"Cover";#N/A,#N/A,TRUE,"Header (eu)";#N/A,#N/A,TRUE,"Region Charts";#N/A,#N/A,TRUE,"T&amp;O By Region";#N/A,#N/A,TRUE,"AD Report"}</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125" l="1"/>
  <c r="A56" i="125"/>
  <c r="B55" i="125"/>
  <c r="A55" i="125"/>
  <c r="B54" i="125"/>
  <c r="A54" i="125"/>
  <c r="B53" i="125"/>
  <c r="A53" i="125"/>
  <c r="B52" i="125"/>
  <c r="A52" i="125"/>
  <c r="B51" i="125"/>
  <c r="A51" i="125"/>
  <c r="B50" i="125"/>
  <c r="A50" i="125"/>
  <c r="B49" i="125"/>
  <c r="A49" i="125"/>
  <c r="B48" i="125"/>
  <c r="A48" i="125"/>
  <c r="B47" i="125"/>
  <c r="A47" i="125"/>
  <c r="B46" i="125"/>
  <c r="A46" i="125"/>
  <c r="B45" i="125"/>
  <c r="A45" i="125"/>
  <c r="B44" i="125"/>
  <c r="A44" i="125"/>
  <c r="B43" i="125"/>
  <c r="A43" i="125"/>
  <c r="B42" i="125"/>
  <c r="A42" i="125"/>
  <c r="B41" i="125"/>
  <c r="A41" i="125"/>
  <c r="B40" i="125"/>
  <c r="A40" i="125"/>
  <c r="B39" i="125"/>
  <c r="A39" i="125"/>
  <c r="B38" i="125"/>
  <c r="A38" i="125"/>
  <c r="B37" i="125"/>
  <c r="A37" i="125"/>
  <c r="F32" i="123" l="1"/>
  <c r="B32" i="123"/>
  <c r="G14" i="122"/>
  <c r="F14" i="122"/>
  <c r="E14" i="122"/>
  <c r="B14" i="122"/>
  <c r="H12" i="122"/>
  <c r="H11" i="122"/>
  <c r="H10" i="122"/>
  <c r="H9" i="122"/>
  <c r="H8" i="122"/>
  <c r="H7" i="122"/>
  <c r="E21" i="110"/>
  <c r="F21" i="110"/>
  <c r="G21" i="110"/>
  <c r="H21" i="110"/>
  <c r="H14" i="122" l="1"/>
  <c r="D21" i="110"/>
  <c r="C21" i="110"/>
  <c r="I19" i="110"/>
  <c r="I18" i="110"/>
  <c r="I17" i="110"/>
  <c r="I16" i="110"/>
  <c r="I15" i="110"/>
  <c r="I14" i="110"/>
  <c r="I21" i="110" l="1"/>
</calcChain>
</file>

<file path=xl/sharedStrings.xml><?xml version="1.0" encoding="utf-8"?>
<sst xmlns="http://schemas.openxmlformats.org/spreadsheetml/2006/main" count="82" uniqueCount="71">
  <si>
    <t>Production Support Pricing</t>
  </si>
  <si>
    <t>Charges by Cost Category and Contract Year</t>
  </si>
  <si>
    <t>($)</t>
  </si>
  <si>
    <t>Instructions:</t>
  </si>
  <si>
    <t>Document all pricing assumptions in the Pricing Assumptions tab, including a list of Software and Hardware included in your calculations.</t>
  </si>
  <si>
    <t xml:space="preserve">Answer the following questions below and provide signature and title of authorized representative. </t>
  </si>
  <si>
    <t>Contract Year 1</t>
  </si>
  <si>
    <t>Contract Year 2</t>
  </si>
  <si>
    <t>Contract Year 3</t>
  </si>
  <si>
    <t>Contract Year 4</t>
  </si>
  <si>
    <t>Contract Year 5</t>
  </si>
  <si>
    <t>Total</t>
  </si>
  <si>
    <t xml:space="preserve"> </t>
  </si>
  <si>
    <t>Cost Category</t>
  </si>
  <si>
    <t xml:space="preserve">  Services (Labor)</t>
  </si>
  <si>
    <t xml:space="preserve">  Software</t>
  </si>
  <si>
    <t>Hardware</t>
  </si>
  <si>
    <t xml:space="preserve">  Other (Specify)</t>
  </si>
  <si>
    <t>Answer the following questions in the space provided:</t>
  </si>
  <si>
    <t>Yes or No</t>
  </si>
  <si>
    <t>Does Supplier agree that all above pricing information will be valid until the contract is awarded?  (Yes or No)</t>
  </si>
  <si>
    <t>Yes</t>
  </si>
  <si>
    <t>Does the pricing submittal, as summarized above, represent the total fixed-price cost of the proposed Solution in accordance with requirements of the maintenance contract?  (Yes or No)</t>
  </si>
  <si>
    <t>Signature of Authorized Representative:</t>
  </si>
  <si>
    <t xml:space="preserve">Title: </t>
  </si>
  <si>
    <t>Pricing Assumptions</t>
  </si>
  <si>
    <t>Select a Cost Category from the dropdown list in column B.</t>
  </si>
  <si>
    <t>Enter your Assumption and Explanation in column C.</t>
  </si>
  <si>
    <t>Add additional lines if needed.</t>
  </si>
  <si>
    <t>#</t>
  </si>
  <si>
    <t>Assumption and Explanation</t>
  </si>
  <si>
    <t xml:space="preserve">  Travel</t>
  </si>
  <si>
    <t xml:space="preserve">  Hardware</t>
  </si>
  <si>
    <t>Provide the cost breakdown of the proposed Services by Cost Category and Contract Year.</t>
  </si>
  <si>
    <t xml:space="preserve"> Other (Specify)</t>
  </si>
  <si>
    <t xml:space="preserve">  Hosting</t>
  </si>
  <si>
    <t>Milestone</t>
  </si>
  <si>
    <t>Estimated Due Date</t>
  </si>
  <si>
    <t xml:space="preserve">Total Cost </t>
  </si>
  <si>
    <t>Retainage (20%)</t>
  </si>
  <si>
    <t>Net Cost</t>
  </si>
  <si>
    <t>Associated Mileston Deliverables</t>
  </si>
  <si>
    <t>** (Add Supplier Name Here)**</t>
  </si>
  <si>
    <t xml:space="preserve">Supplier shall provide detailed pricing for each of the pricing methods set forth in this Excel workbook. Additional information and backup detail should be attached as appropriate. Submit all pricing data  in this Excel Pricing Schedule workbook. Altered formats or blank data will be considered incomplete and may be eliminated from further consideration.      </t>
  </si>
  <si>
    <t>Pricing must be comprehensive. Supplier's pricing proposal must include all charges of any kind associated with the Service/Solution. All one-time and recurring costs should be clearly noted as such. Agency will not be liable for any fees or charges for the Service/Solution that are not set forth in this Excel Pricing Schedule workbook. Any attempt to add these fees to submitted pricing will not be considered.</t>
  </si>
  <si>
    <t xml:space="preserve">Supplier must be willing and able to successfully provide the Service/Solution proposed for the prices given and to complete the project on the specific pricing method set forth herein. </t>
  </si>
  <si>
    <t>Any underlying assumptions on Supplier's proposal must be clearly, conspicuously and fully disclosed. The intent of the pricing matrix provided is to implement an acquisition process that is flexible and that supports Agency's delivery requirements on an individual order basis. If you are proposing more than one Service/Solution type, you may also submit a bundled cost in addition to the separate individual Service/Solution costs.</t>
  </si>
  <si>
    <t>The pricing information supplied with your proposal must be valid until award of a contract resulting from this RFP. If you wish to reserve the option to withdraw the pricing during that period, you must withdraw your entire proposal.</t>
  </si>
  <si>
    <t>Instructions</t>
  </si>
  <si>
    <t xml:space="preserve">Cost </t>
  </si>
  <si>
    <t>Product or Service Name</t>
  </si>
  <si>
    <t>Detailed Description</t>
  </si>
  <si>
    <t>Provide all optional products and services in the table below. Where applicable, specify the cost for a single unit of the optional item.</t>
  </si>
  <si>
    <t>Quantity (Per Unit)</t>
  </si>
  <si>
    <t xml:space="preserve">Rationale </t>
  </si>
  <si>
    <t>RFP 119708 Medical Records Software Solution
EXHIBIT B
PRICING SCHEDULE
INSTRUCTIONS</t>
  </si>
  <si>
    <t>Licenses</t>
  </si>
  <si>
    <t>Implementation/Migration</t>
  </si>
  <si>
    <t>Rate Card</t>
  </si>
  <si>
    <t>($ per Hour)</t>
  </si>
  <si>
    <t>Complete Table 1: Resource Types. Provide hourly rates inclusive of travel expenses.</t>
  </si>
  <si>
    <t>Complete Table 2: Resource Type Descriptions.</t>
  </si>
  <si>
    <t>Table 1: Resource Types</t>
  </si>
  <si>
    <t>Resource Type</t>
  </si>
  <si>
    <t>Year 1 
Hourly Rate</t>
  </si>
  <si>
    <t>Year 2 
Hourly Rate</t>
  </si>
  <si>
    <t>Year 3 
Hourly Rate</t>
  </si>
  <si>
    <t>Year 4 
Hourly Rate</t>
  </si>
  <si>
    <t>Year 5 
Hourly Rate</t>
  </si>
  <si>
    <t>Table 2: Resource Type Descriptions</t>
  </si>
  <si>
    <t>Role Description (including years of experience)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</si>
</sst>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
    <numFmt numFmtId="165" formatCode="#,##0.0_);[Red]\(#,##0.0\)"/>
    <numFmt numFmtId="166" formatCode="&quot;$&quot;#,##0.0,_);[Red]\(&quot;$&quot;#,##0.0,\)"/>
    <numFmt numFmtId="167" formatCode="#,##0,_);[Red]\(#,##0,\)"/>
    <numFmt numFmtId="168" formatCode="0.0"/>
    <numFmt numFmtId="169" formatCode="&quot;Rp&quot;\ #,##0_);\(&quot;Rp&quot;\ #,##0\)"/>
    <numFmt numFmtId="170" formatCode="0.000_)"/>
    <numFmt numFmtId="171" formatCode="_-* #,##0_-;\-* #,##0_-;_-* &quot;-&quot;??_-;_-@_-"/>
  </numFmts>
  <fonts count="33">
    <font>
      <sz val="10"/>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sz val="10"/>
      <color indexed="12"/>
      <name val="Times New Roman"/>
      <family val="1"/>
    </font>
    <font>
      <sz val="10"/>
      <color indexed="11"/>
      <name val="Times New Roman"/>
      <family val="1"/>
    </font>
    <font>
      <sz val="10"/>
      <color indexed="10"/>
      <name val="Times New Roman"/>
      <family val="1"/>
    </font>
    <font>
      <sz val="11"/>
      <name val="Tms Rmn"/>
    </font>
    <font>
      <sz val="12"/>
      <color indexed="8"/>
      <name val="Tms Rmn"/>
    </font>
    <font>
      <sz val="10"/>
      <name val="Arial MT"/>
    </font>
    <font>
      <b/>
      <sz val="10"/>
      <name val="Arial"/>
      <family val="2"/>
    </font>
    <font>
      <b/>
      <sz val="14"/>
      <name val="Arial"/>
      <family val="2"/>
    </font>
    <font>
      <b/>
      <sz val="12"/>
      <name val="Arial"/>
      <family val="2"/>
    </font>
    <font>
      <sz val="12"/>
      <name val="Arial"/>
      <family val="2"/>
    </font>
    <font>
      <b/>
      <sz val="10"/>
      <color indexed="10"/>
      <name val="Arial"/>
      <family val="2"/>
    </font>
    <font>
      <sz val="10"/>
      <name val="Times New Roman"/>
      <family val="1"/>
    </font>
    <font>
      <sz val="11"/>
      <color indexed="8"/>
      <name val="Calibri"/>
      <family val="2"/>
    </font>
    <font>
      <sz val="10"/>
      <color indexed="10"/>
      <name val="Arial"/>
      <family val="2"/>
    </font>
    <font>
      <sz val="10"/>
      <color rgb="FFFF0000"/>
      <name val="Arial"/>
      <family val="2"/>
    </font>
    <font>
      <sz val="10"/>
      <name val="Arial"/>
      <family val="2"/>
    </font>
    <font>
      <sz val="11"/>
      <color theme="0"/>
      <name val="Calibri"/>
      <family val="2"/>
      <scheme val="minor"/>
    </font>
    <font>
      <b/>
      <sz val="16"/>
      <color theme="1"/>
      <name val="Calibri"/>
      <family val="2"/>
      <scheme val="minor"/>
    </font>
    <font>
      <sz val="11"/>
      <color theme="1"/>
      <name val="Avenir Next LT Pro"/>
      <family val="2"/>
    </font>
    <font>
      <b/>
      <sz val="12"/>
      <color theme="1"/>
      <name val="Arial"/>
      <family val="2"/>
    </font>
    <font>
      <sz val="10"/>
      <color theme="1"/>
      <name val="Arial"/>
      <family val="2"/>
    </font>
    <font>
      <sz val="10"/>
      <color rgb="FFFF0000"/>
      <name val="Times New Roman"/>
      <family val="1"/>
    </font>
    <font>
      <b/>
      <sz val="12"/>
      <name val="Times New Roman"/>
      <family val="1"/>
    </font>
    <font>
      <b/>
      <sz val="8"/>
      <name val="Arial"/>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3" tint="0.79998168889431442"/>
        <bgColor indexed="64"/>
      </patternFill>
    </fill>
    <fill>
      <patternFill patternType="solid">
        <fgColor theme="0"/>
        <bgColor indexed="64"/>
      </patternFill>
    </fill>
    <fill>
      <patternFill patternType="solid">
        <fgColor theme="1" tint="4.9989318521683403E-2"/>
        <bgColor indexed="64"/>
      </patternFill>
    </fill>
    <fill>
      <patternFill patternType="solid">
        <fgColor theme="0" tint="-0.14999847407452621"/>
        <bgColor indexed="64"/>
      </patternFill>
    </fill>
    <fill>
      <patternFill patternType="solid">
        <fgColor rgb="FF00B0F0"/>
        <bgColor indexed="64"/>
      </patternFill>
    </fill>
  </fills>
  <borders count="53">
    <border>
      <left/>
      <right/>
      <top/>
      <bottom/>
      <diagonal/>
    </border>
    <border>
      <left/>
      <right style="double">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style="thin">
        <color auto="1"/>
      </left>
      <right style="medium">
        <color auto="1"/>
      </right>
      <top style="thin">
        <color auto="1"/>
      </top>
      <bottom style="medium">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indexed="64"/>
      </top>
      <bottom style="double">
        <color indexed="64"/>
      </bottom>
      <diagonal/>
    </border>
    <border>
      <left/>
      <right style="thin">
        <color auto="1"/>
      </right>
      <top style="thin">
        <color auto="1"/>
      </top>
      <bottom style="medium">
        <color indexed="64"/>
      </bottom>
      <diagonal/>
    </border>
    <border>
      <left/>
      <right style="thin">
        <color auto="1"/>
      </right>
      <top style="medium">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7">
    <xf numFmtId="0" fontId="0" fillId="0" borderId="0"/>
    <xf numFmtId="166" fontId="8" fillId="0" borderId="0" applyFont="0" applyFill="0" applyBorder="0" applyAlignment="0" applyProtection="0">
      <protection locked="0"/>
    </xf>
    <xf numFmtId="0" fontId="20" fillId="0" borderId="0"/>
    <xf numFmtId="167" fontId="8" fillId="0" borderId="0" applyFont="0" applyFill="0" applyBorder="0" applyAlignment="0" applyProtection="0">
      <protection locked="0"/>
    </xf>
    <xf numFmtId="38" fontId="9" fillId="0" borderId="0" applyNumberFormat="0" applyFill="0" applyBorder="0" applyAlignment="0" applyProtection="0">
      <protection locked="0"/>
    </xf>
    <xf numFmtId="38" fontId="10" fillId="0" borderId="0" applyNumberFormat="0" applyFill="0" applyBorder="0" applyAlignment="0" applyProtection="0">
      <protection locked="0"/>
    </xf>
    <xf numFmtId="38" fontId="11" fillId="0" borderId="0" applyNumberFormat="0" applyFill="0" applyBorder="0" applyAlignment="0" applyProtection="0">
      <protection locked="0"/>
    </xf>
    <xf numFmtId="170" fontId="12" fillId="0" borderId="0"/>
    <xf numFmtId="170" fontId="12" fillId="0" borderId="0"/>
    <xf numFmtId="170" fontId="12" fillId="0" borderId="0"/>
    <xf numFmtId="170" fontId="12" fillId="0" borderId="0"/>
    <xf numFmtId="170" fontId="12" fillId="0" borderId="0"/>
    <xf numFmtId="170" fontId="12" fillId="0" borderId="0"/>
    <xf numFmtId="170" fontId="12" fillId="0" borderId="0"/>
    <xf numFmtId="170" fontId="12" fillId="0" borderId="0"/>
    <xf numFmtId="165" fontId="8" fillId="0" borderId="0" applyFont="0" applyFill="0" applyBorder="0" applyAlignment="0" applyProtection="0">
      <protection locked="0"/>
    </xf>
    <xf numFmtId="40" fontId="8" fillId="0" borderId="0" applyFont="0" applyFill="0" applyBorder="0" applyAlignment="0" applyProtection="0">
      <protection locked="0"/>
    </xf>
    <xf numFmtId="6" fontId="8" fillId="0" borderId="0" applyFont="0" applyFill="0" applyBorder="0" applyAlignment="0" applyProtection="0">
      <protection locked="0"/>
    </xf>
    <xf numFmtId="8" fontId="8" fillId="0" borderId="0" applyFont="0" applyFill="0" applyBorder="0" applyAlignment="0" applyProtection="0">
      <protection locked="0"/>
    </xf>
    <xf numFmtId="169" fontId="8" fillId="0" borderId="0"/>
    <xf numFmtId="168" fontId="13" fillId="0" borderId="1" applyNumberFormat="0" applyBorder="0" applyAlignment="0" applyProtection="0">
      <alignment horizontal="center" vertical="center"/>
    </xf>
    <xf numFmtId="164" fontId="8" fillId="0" borderId="0" applyFont="0" applyFill="0" applyBorder="0" applyAlignment="0" applyProtection="0">
      <protection locked="0"/>
    </xf>
    <xf numFmtId="10" fontId="8" fillId="0" borderId="0" applyFont="0" applyFill="0" applyBorder="0" applyAlignment="0" applyProtection="0">
      <protection locked="0"/>
    </xf>
    <xf numFmtId="10" fontId="14" fillId="2" borderId="0"/>
    <xf numFmtId="0" fontId="6" fillId="0" borderId="0"/>
    <xf numFmtId="0" fontId="8" fillId="0" borderId="0"/>
    <xf numFmtId="43" fontId="5" fillId="0" borderId="0" applyFont="0" applyFill="0" applyBorder="0" applyAlignment="0" applyProtection="0"/>
    <xf numFmtId="0" fontId="8" fillId="0" borderId="0"/>
    <xf numFmtId="0" fontId="8" fillId="0" borderId="0"/>
    <xf numFmtId="171" fontId="7" fillId="0" borderId="0" applyFont="0" applyFill="0" applyBorder="0" applyAlignment="0" applyProtection="0"/>
    <xf numFmtId="6" fontId="7"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2" fillId="0" borderId="0"/>
    <xf numFmtId="0" fontId="1" fillId="0" borderId="0"/>
    <xf numFmtId="44" fontId="21" fillId="0" borderId="0" applyFont="0" applyFill="0" applyBorder="0" applyAlignment="0" applyProtection="0"/>
  </cellStyleXfs>
  <cellXfs count="140">
    <xf numFmtId="0" fontId="0" fillId="0" borderId="0" xfId="0"/>
    <xf numFmtId="1" fontId="19" fillId="0" borderId="0" xfId="25" applyNumberFormat="1" applyFont="1"/>
    <xf numFmtId="1" fontId="7" fillId="0" borderId="0" xfId="25" applyNumberFormat="1" applyFont="1"/>
    <xf numFmtId="1" fontId="15" fillId="0" borderId="0" xfId="25" applyNumberFormat="1" applyFont="1"/>
    <xf numFmtId="1" fontId="15" fillId="0" borderId="4" xfId="25" applyNumberFormat="1" applyFont="1" applyBorder="1"/>
    <xf numFmtId="1" fontId="17" fillId="0" borderId="0" xfId="25" applyNumberFormat="1" applyFont="1" applyAlignment="1">
      <alignment horizontal="centerContinuous"/>
    </xf>
    <xf numFmtId="1" fontId="18" fillId="0" borderId="0" xfId="25" applyNumberFormat="1" applyFont="1"/>
    <xf numFmtId="1" fontId="7" fillId="0" borderId="7" xfId="25" applyNumberFormat="1" applyFont="1" applyBorder="1" applyAlignment="1">
      <alignment horizontal="center"/>
    </xf>
    <xf numFmtId="0" fontId="15" fillId="0" borderId="20" xfId="25" applyFont="1" applyBorder="1" applyAlignment="1">
      <alignment horizontal="center" wrapText="1"/>
    </xf>
    <xf numFmtId="1" fontId="7" fillId="0" borderId="4" xfId="25" applyNumberFormat="1" applyFont="1" applyBorder="1" applyAlignment="1">
      <alignment horizontal="center"/>
    </xf>
    <xf numFmtId="171" fontId="7" fillId="3" borderId="17" xfId="29" applyFont="1" applyFill="1" applyBorder="1"/>
    <xf numFmtId="171" fontId="7" fillId="3" borderId="18" xfId="29" applyFont="1" applyFill="1" applyBorder="1"/>
    <xf numFmtId="1" fontId="7" fillId="0" borderId="23" xfId="25" applyNumberFormat="1" applyFont="1" applyBorder="1"/>
    <xf numFmtId="1" fontId="7" fillId="0" borderId="23" xfId="25" applyNumberFormat="1" applyFont="1" applyBorder="1" applyAlignment="1">
      <alignment horizontal="left" indent="1"/>
    </xf>
    <xf numFmtId="42" fontId="15" fillId="0" borderId="12" xfId="30" applyNumberFormat="1" applyFont="1" applyFill="1" applyBorder="1"/>
    <xf numFmtId="1" fontId="7" fillId="0" borderId="9" xfId="25" applyNumberFormat="1" applyFont="1" applyBorder="1"/>
    <xf numFmtId="1" fontId="7" fillId="0" borderId="14" xfId="25" applyNumberFormat="1" applyFont="1" applyBorder="1"/>
    <xf numFmtId="1" fontId="7" fillId="0" borderId="15" xfId="25" applyNumberFormat="1" applyFont="1" applyBorder="1"/>
    <xf numFmtId="1" fontId="7" fillId="0" borderId="0" xfId="25" quotePrefix="1" applyNumberFormat="1" applyFont="1" applyAlignment="1">
      <alignment horizontal="right"/>
    </xf>
    <xf numFmtId="42" fontId="15" fillId="0" borderId="5" xfId="30" applyNumberFormat="1" applyFont="1" applyFill="1" applyBorder="1"/>
    <xf numFmtId="42" fontId="7" fillId="5" borderId="3" xfId="30" applyNumberFormat="1" applyFont="1" applyFill="1" applyBorder="1"/>
    <xf numFmtId="1" fontId="16" fillId="0" borderId="0" xfId="25" quotePrefix="1" applyNumberFormat="1" applyFont="1" applyAlignment="1">
      <alignment horizontal="center"/>
    </xf>
    <xf numFmtId="1" fontId="7" fillId="0" borderId="7" xfId="25" applyNumberFormat="1" applyFont="1" applyBorder="1" applyAlignment="1">
      <alignment horizontal="center" vertical="center"/>
    </xf>
    <xf numFmtId="1" fontId="7" fillId="0" borderId="8" xfId="25" applyNumberFormat="1" applyFont="1" applyBorder="1" applyAlignment="1">
      <alignment horizontal="center" vertical="center"/>
    </xf>
    <xf numFmtId="0" fontId="15" fillId="0" borderId="19" xfId="25" applyFont="1" applyBorder="1" applyAlignment="1">
      <alignment horizontal="center" vertical="center" wrapText="1"/>
    </xf>
    <xf numFmtId="1" fontId="7" fillId="0" borderId="0" xfId="25" applyNumberFormat="1" applyFont="1" applyAlignment="1">
      <alignment horizontal="center" vertical="center"/>
    </xf>
    <xf numFmtId="1" fontId="7" fillId="0" borderId="0" xfId="25" applyNumberFormat="1" applyFont="1" applyAlignment="1">
      <alignment vertical="center"/>
    </xf>
    <xf numFmtId="0" fontId="17" fillId="4" borderId="3" xfId="0" applyFont="1" applyFill="1" applyBorder="1" applyAlignment="1">
      <alignment horizontal="center"/>
    </xf>
    <xf numFmtId="0" fontId="7" fillId="0" borderId="0" xfId="0" applyFont="1"/>
    <xf numFmtId="0" fontId="15" fillId="0" borderId="0" xfId="0" applyFont="1"/>
    <xf numFmtId="0" fontId="15" fillId="0" borderId="6" xfId="0" applyFont="1" applyBorder="1" applyAlignment="1">
      <alignment vertical="center"/>
    </xf>
    <xf numFmtId="0" fontId="15" fillId="0" borderId="25" xfId="0" applyFont="1" applyBorder="1" applyAlignment="1">
      <alignment vertical="center"/>
    </xf>
    <xf numFmtId="1" fontId="22" fillId="0" borderId="0" xfId="25" applyNumberFormat="1" applyFont="1"/>
    <xf numFmtId="0" fontId="7" fillId="0" borderId="26" xfId="0" applyFont="1" applyBorder="1" applyAlignment="1">
      <alignment horizontal="center" vertical="top" wrapText="1"/>
    </xf>
    <xf numFmtId="0" fontId="17" fillId="4" borderId="27" xfId="0" applyFont="1" applyFill="1" applyBorder="1" applyAlignment="1">
      <alignment horizontal="center"/>
    </xf>
    <xf numFmtId="0" fontId="17" fillId="4" borderId="2" xfId="0" applyFont="1" applyFill="1" applyBorder="1" applyAlignment="1">
      <alignment horizontal="center"/>
    </xf>
    <xf numFmtId="0" fontId="17" fillId="4" borderId="11" xfId="0" applyFont="1" applyFill="1" applyBorder="1" applyAlignment="1">
      <alignment horizontal="center"/>
    </xf>
    <xf numFmtId="1" fontId="15" fillId="0" borderId="22" xfId="25" applyNumberFormat="1" applyFont="1" applyBorder="1"/>
    <xf numFmtId="0" fontId="7" fillId="5" borderId="3" xfId="0" applyFont="1" applyFill="1" applyBorder="1" applyAlignment="1">
      <alignment vertical="top" wrapText="1"/>
    </xf>
    <xf numFmtId="0" fontId="7" fillId="5" borderId="6" xfId="0" applyFont="1" applyFill="1" applyBorder="1" applyAlignment="1">
      <alignment vertical="top" wrapText="1"/>
    </xf>
    <xf numFmtId="0" fontId="15" fillId="0" borderId="21" xfId="25" applyFont="1" applyBorder="1" applyAlignment="1">
      <alignment horizontal="center" wrapText="1"/>
    </xf>
    <xf numFmtId="42" fontId="15" fillId="0" borderId="28" xfId="30" applyNumberFormat="1" applyFont="1" applyFill="1" applyBorder="1"/>
    <xf numFmtId="0" fontId="17" fillId="0" borderId="0" xfId="25" applyFont="1"/>
    <xf numFmtId="1" fontId="7" fillId="0" borderId="24" xfId="25" applyNumberFormat="1" applyFont="1" applyBorder="1"/>
    <xf numFmtId="42" fontId="7" fillId="5" borderId="29" xfId="30" applyNumberFormat="1" applyFont="1" applyFill="1" applyBorder="1"/>
    <xf numFmtId="42" fontId="7" fillId="5" borderId="10" xfId="30" applyNumberFormat="1" applyFont="1" applyFill="1" applyBorder="1"/>
    <xf numFmtId="0" fontId="15" fillId="0" borderId="21" xfId="25" applyFont="1" applyBorder="1" applyAlignment="1">
      <alignment horizontal="center" vertical="center" wrapText="1"/>
    </xf>
    <xf numFmtId="1" fontId="7" fillId="0" borderId="16" xfId="25" applyNumberFormat="1" applyFont="1" applyBorder="1" applyAlignment="1">
      <alignment horizontal="center" vertical="center"/>
    </xf>
    <xf numFmtId="1" fontId="7" fillId="0" borderId="13" xfId="25" applyNumberFormat="1" applyFont="1" applyBorder="1"/>
    <xf numFmtId="1" fontId="7" fillId="0" borderId="4" xfId="25" applyNumberFormat="1" applyFont="1" applyBorder="1"/>
    <xf numFmtId="0" fontId="16" fillId="0" borderId="0" xfId="0" applyFont="1" applyAlignment="1">
      <alignment horizontal="centerContinuous"/>
    </xf>
    <xf numFmtId="0" fontId="0" fillId="0" borderId="0" xfId="0" applyAlignment="1">
      <alignment horizontal="centerContinuous"/>
    </xf>
    <xf numFmtId="0" fontId="7" fillId="0" borderId="0" xfId="0" applyFont="1" applyAlignment="1">
      <alignment horizontal="centerContinuous"/>
    </xf>
    <xf numFmtId="1" fontId="23" fillId="0" borderId="0" xfId="25" applyNumberFormat="1" applyFont="1"/>
    <xf numFmtId="0" fontId="24" fillId="5" borderId="3" xfId="0" applyFont="1" applyFill="1" applyBorder="1" applyAlignment="1">
      <alignment vertical="top" wrapText="1"/>
    </xf>
    <xf numFmtId="0" fontId="24" fillId="5" borderId="6" xfId="0" applyFont="1" applyFill="1" applyBorder="1" applyAlignment="1">
      <alignment vertical="top" wrapText="1"/>
    </xf>
    <xf numFmtId="0" fontId="15" fillId="0" borderId="30" xfId="25" applyFont="1" applyBorder="1" applyAlignment="1">
      <alignment horizontal="center" vertical="center" wrapText="1"/>
    </xf>
    <xf numFmtId="42" fontId="7" fillId="5" borderId="26" xfId="30" applyNumberFormat="1" applyFont="1" applyFill="1" applyBorder="1"/>
    <xf numFmtId="1" fontId="7" fillId="0" borderId="32" xfId="25" applyNumberFormat="1" applyFont="1" applyBorder="1"/>
    <xf numFmtId="42" fontId="15" fillId="0" borderId="33" xfId="30" applyNumberFormat="1" applyFont="1" applyFill="1" applyBorder="1"/>
    <xf numFmtId="1" fontId="7" fillId="0" borderId="34" xfId="25" applyNumberFormat="1" applyFont="1" applyBorder="1"/>
    <xf numFmtId="1" fontId="15" fillId="0" borderId="35" xfId="25" applyNumberFormat="1" applyFont="1" applyBorder="1"/>
    <xf numFmtId="1" fontId="7" fillId="0" borderId="25" xfId="25" applyNumberFormat="1" applyFont="1" applyBorder="1"/>
    <xf numFmtId="1" fontId="7" fillId="0" borderId="25" xfId="25" applyNumberFormat="1" applyFont="1" applyBorder="1" applyAlignment="1">
      <alignment horizontal="left" indent="1"/>
    </xf>
    <xf numFmtId="1" fontId="7" fillId="0" borderId="36" xfId="25" applyNumberFormat="1" applyFont="1" applyBorder="1"/>
    <xf numFmtId="1" fontId="15" fillId="0" borderId="8" xfId="25" applyNumberFormat="1" applyFont="1" applyBorder="1" applyAlignment="1">
      <alignment horizontal="center" vertical="center" wrapText="1"/>
    </xf>
    <xf numFmtId="171" fontId="7" fillId="0" borderId="18" xfId="29" applyFont="1" applyFill="1" applyBorder="1"/>
    <xf numFmtId="1" fontId="7" fillId="7" borderId="31" xfId="25" applyNumberFormat="1" applyFont="1" applyFill="1" applyBorder="1" applyAlignment="1">
      <alignment horizontal="center"/>
    </xf>
    <xf numFmtId="0" fontId="15" fillId="7" borderId="8" xfId="25" applyFont="1" applyFill="1" applyBorder="1" applyAlignment="1">
      <alignment horizontal="center" wrapText="1"/>
    </xf>
    <xf numFmtId="0" fontId="15" fillId="7" borderId="21" xfId="25" applyFont="1" applyFill="1" applyBorder="1" applyAlignment="1">
      <alignment horizontal="center" wrapText="1"/>
    </xf>
    <xf numFmtId="0" fontId="15" fillId="7" borderId="20" xfId="25" applyFont="1" applyFill="1" applyBorder="1" applyAlignment="1">
      <alignment horizontal="center" wrapText="1"/>
    </xf>
    <xf numFmtId="1" fontId="15" fillId="0" borderId="8" xfId="25" applyNumberFormat="1" applyFont="1" applyBorder="1"/>
    <xf numFmtId="0" fontId="0" fillId="0" borderId="22" xfId="0" applyBorder="1"/>
    <xf numFmtId="1" fontId="7" fillId="7" borderId="37" xfId="25" applyNumberFormat="1" applyFont="1" applyFill="1" applyBorder="1" applyAlignment="1">
      <alignment horizontal="center"/>
    </xf>
    <xf numFmtId="0" fontId="0" fillId="0" borderId="23" xfId="0" applyBorder="1"/>
    <xf numFmtId="0" fontId="28" fillId="4" borderId="3" xfId="0" applyFont="1" applyFill="1" applyBorder="1" applyAlignment="1">
      <alignment horizontal="center"/>
    </xf>
    <xf numFmtId="0" fontId="29" fillId="5" borderId="3" xfId="0" applyFont="1" applyFill="1" applyBorder="1" applyAlignment="1">
      <alignment vertical="top" wrapText="1"/>
    </xf>
    <xf numFmtId="0" fontId="30" fillId="0" borderId="0" xfId="0" applyFont="1" applyAlignment="1">
      <alignment wrapText="1"/>
    </xf>
    <xf numFmtId="0" fontId="28" fillId="4" borderId="3" xfId="0" applyFont="1" applyFill="1" applyBorder="1" applyAlignment="1">
      <alignment horizontal="center" wrapText="1"/>
    </xf>
    <xf numFmtId="0" fontId="31" fillId="0" borderId="0" xfId="0" applyFont="1"/>
    <xf numFmtId="0" fontId="16" fillId="0" borderId="0" xfId="25" applyFont="1" applyAlignment="1">
      <alignment horizontal="center" vertical="center"/>
    </xf>
    <xf numFmtId="0" fontId="16" fillId="0" borderId="0" xfId="25" applyFont="1" applyAlignment="1">
      <alignment horizontal="centerContinuous"/>
    </xf>
    <xf numFmtId="0" fontId="16" fillId="0" borderId="0" xfId="25" applyFont="1" applyAlignment="1">
      <alignment horizontal="center"/>
    </xf>
    <xf numFmtId="0" fontId="22" fillId="0" borderId="0" xfId="25" applyFont="1" applyAlignment="1">
      <alignment horizontal="left"/>
    </xf>
    <xf numFmtId="0" fontId="19" fillId="0" borderId="0" xfId="25" applyFont="1" applyAlignment="1">
      <alignment horizontal="left"/>
    </xf>
    <xf numFmtId="0" fontId="15" fillId="0" borderId="0" xfId="0" applyFont="1" applyAlignment="1">
      <alignment vertical="center"/>
    </xf>
    <xf numFmtId="0" fontId="19" fillId="0" borderId="0" xfId="25" applyFont="1"/>
    <xf numFmtId="0" fontId="16" fillId="0" borderId="0" xfId="25" applyFont="1"/>
    <xf numFmtId="0" fontId="17" fillId="0" borderId="0" xfId="25" applyFont="1" applyAlignment="1">
      <alignment horizontal="center"/>
    </xf>
    <xf numFmtId="42" fontId="7" fillId="0" borderId="0" xfId="25" applyNumberFormat="1" applyFont="1"/>
    <xf numFmtId="0" fontId="15" fillId="0" borderId="43" xfId="25" applyFont="1" applyBorder="1" applyAlignment="1">
      <alignment horizontal="center" vertical="center" wrapText="1"/>
    </xf>
    <xf numFmtId="0" fontId="15" fillId="0" borderId="44" xfId="25" applyFont="1" applyBorder="1" applyAlignment="1">
      <alignment horizontal="left" vertical="center" wrapText="1"/>
    </xf>
    <xf numFmtId="0" fontId="15" fillId="0" borderId="45" xfId="25" applyFont="1" applyBorder="1" applyAlignment="1">
      <alignment horizontal="center" vertical="center" wrapText="1"/>
    </xf>
    <xf numFmtId="0" fontId="32" fillId="6" borderId="46" xfId="25" applyFont="1" applyFill="1" applyBorder="1" applyAlignment="1">
      <alignment horizontal="center" vertical="center"/>
    </xf>
    <xf numFmtId="0" fontId="32" fillId="5" borderId="46" xfId="25" applyFont="1" applyFill="1" applyBorder="1" applyAlignment="1">
      <alignment horizontal="left" vertical="center" wrapText="1"/>
    </xf>
    <xf numFmtId="42" fontId="7" fillId="5" borderId="2" xfId="30" applyNumberFormat="1" applyFont="1" applyFill="1" applyBorder="1" applyAlignment="1">
      <alignment horizontal="center" vertical="center"/>
    </xf>
    <xf numFmtId="42" fontId="7" fillId="5" borderId="11" xfId="30" applyNumberFormat="1" applyFont="1" applyFill="1" applyBorder="1" applyAlignment="1">
      <alignment horizontal="center" vertical="center"/>
    </xf>
    <xf numFmtId="0" fontId="0" fillId="0" borderId="0" xfId="0" applyAlignment="1">
      <alignment horizontal="center" vertical="center"/>
    </xf>
    <xf numFmtId="0" fontId="32" fillId="5" borderId="47" xfId="25" applyFont="1" applyFill="1" applyBorder="1" applyAlignment="1">
      <alignment horizontal="left" vertical="center"/>
    </xf>
    <xf numFmtId="0" fontId="15" fillId="0" borderId="48" xfId="25" applyFont="1" applyBorder="1" applyAlignment="1">
      <alignment horizontal="center" vertical="center" wrapText="1"/>
    </xf>
    <xf numFmtId="0" fontId="15" fillId="0" borderId="49" xfId="25" applyFont="1" applyBorder="1" applyAlignment="1">
      <alignment horizontal="center" vertical="center" wrapText="1"/>
    </xf>
    <xf numFmtId="0" fontId="15" fillId="0" borderId="0" xfId="25" applyFont="1" applyAlignment="1">
      <alignment horizontal="center" wrapText="1"/>
    </xf>
    <xf numFmtId="0" fontId="7" fillId="6" borderId="49" xfId="25" applyFont="1" applyFill="1" applyBorder="1" applyAlignment="1">
      <alignment horizontal="center" vertical="center"/>
    </xf>
    <xf numFmtId="0" fontId="7" fillId="6" borderId="49" xfId="25" applyFont="1" applyFill="1" applyBorder="1" applyAlignment="1">
      <alignment horizontal="left" vertical="center"/>
    </xf>
    <xf numFmtId="0" fontId="0" fillId="6" borderId="3" xfId="0" applyFill="1" applyBorder="1" applyAlignment="1">
      <alignment horizontal="left" wrapText="1"/>
    </xf>
    <xf numFmtId="0" fontId="26" fillId="8" borderId="6" xfId="0" applyFont="1" applyFill="1" applyBorder="1" applyAlignment="1">
      <alignment horizontal="center" wrapText="1"/>
    </xf>
    <xf numFmtId="0" fontId="26" fillId="8" borderId="25" xfId="0" applyFont="1" applyFill="1" applyBorder="1" applyAlignment="1">
      <alignment horizontal="center"/>
    </xf>
    <xf numFmtId="0" fontId="26" fillId="8" borderId="26" xfId="0" applyFont="1" applyFill="1" applyBorder="1" applyAlignment="1">
      <alignment horizontal="center"/>
    </xf>
    <xf numFmtId="0" fontId="27" fillId="0" borderId="0" xfId="0" applyFont="1" applyAlignment="1">
      <alignment horizontal="left" vertical="center" wrapText="1"/>
    </xf>
    <xf numFmtId="0" fontId="25" fillId="9" borderId="38" xfId="0" applyFont="1" applyFill="1" applyBorder="1" applyAlignment="1">
      <alignment horizontal="center" vertical="center" wrapText="1"/>
    </xf>
    <xf numFmtId="0" fontId="25" fillId="9" borderId="39" xfId="0" applyFont="1" applyFill="1" applyBorder="1" applyAlignment="1">
      <alignment horizontal="center" vertical="center" wrapText="1"/>
    </xf>
    <xf numFmtId="0" fontId="25" fillId="9" borderId="41" xfId="0" applyFont="1" applyFill="1" applyBorder="1" applyAlignment="1">
      <alignment horizontal="center" vertical="center" wrapText="1"/>
    </xf>
    <xf numFmtId="0" fontId="25" fillId="9" borderId="40" xfId="0" applyFont="1" applyFill="1" applyBorder="1" applyAlignment="1">
      <alignment horizontal="center" vertical="center" wrapText="1"/>
    </xf>
    <xf numFmtId="0" fontId="25" fillId="9" borderId="0" xfId="0" applyFont="1" applyFill="1" applyAlignment="1">
      <alignment horizontal="center" vertical="center" wrapText="1"/>
    </xf>
    <xf numFmtId="0" fontId="25" fillId="9" borderId="42" xfId="0" applyFont="1" applyFill="1" applyBorder="1" applyAlignment="1">
      <alignment horizontal="center" vertical="center" wrapText="1"/>
    </xf>
    <xf numFmtId="0" fontId="0" fillId="6" borderId="3" xfId="0" applyFill="1" applyBorder="1" applyAlignment="1">
      <alignment wrapText="1"/>
    </xf>
    <xf numFmtId="1" fontId="16" fillId="0" borderId="0" xfId="25" applyNumberFormat="1" applyFont="1" applyAlignment="1">
      <alignment horizontal="center"/>
    </xf>
    <xf numFmtId="1" fontId="16" fillId="0" borderId="0" xfId="25" quotePrefix="1" applyNumberFormat="1" applyFont="1" applyAlignment="1">
      <alignment horizontal="center"/>
    </xf>
    <xf numFmtId="0" fontId="7" fillId="0" borderId="6" xfId="0" applyFont="1" applyBorder="1" applyAlignment="1">
      <alignment horizontal="left" vertical="center"/>
    </xf>
    <xf numFmtId="0" fontId="7" fillId="0" borderId="25" xfId="0" applyFont="1" applyBorder="1" applyAlignment="1">
      <alignment horizontal="left" vertical="center"/>
    </xf>
    <xf numFmtId="0" fontId="7" fillId="0" borderId="26" xfId="0" applyFont="1" applyBorder="1" applyAlignment="1">
      <alignment horizontal="left" vertical="center"/>
    </xf>
    <xf numFmtId="0" fontId="7" fillId="0" borderId="6"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15" fillId="0" borderId="6" xfId="0" applyFont="1" applyBorder="1" applyAlignment="1">
      <alignment horizontal="center" vertical="center"/>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7" fillId="0" borderId="6"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6" xfId="0" applyFont="1" applyBorder="1" applyAlignment="1">
      <alignment vertical="center"/>
    </xf>
    <xf numFmtId="0" fontId="7" fillId="0" borderId="25" xfId="0" applyFont="1" applyBorder="1" applyAlignment="1">
      <alignment vertical="center"/>
    </xf>
    <xf numFmtId="0" fontId="7" fillId="0" borderId="26" xfId="0" applyFont="1" applyBorder="1" applyAlignment="1">
      <alignment vertical="center"/>
    </xf>
    <xf numFmtId="0" fontId="7" fillId="5" borderId="50" xfId="25" applyFont="1" applyFill="1" applyBorder="1" applyAlignment="1">
      <alignment horizontal="left" vertic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16" fillId="0" borderId="0" xfId="25" applyFont="1" applyAlignment="1">
      <alignment horizontal="center" vertical="center"/>
    </xf>
    <xf numFmtId="0" fontId="15" fillId="0" borderId="50" xfId="25" applyFont="1" applyBorder="1" applyAlignment="1">
      <alignment horizontal="center" vertical="center" wrapText="1"/>
    </xf>
    <xf numFmtId="0" fontId="15" fillId="0" borderId="51" xfId="25" applyFont="1" applyBorder="1" applyAlignment="1">
      <alignment horizontal="center" vertical="center" wrapText="1"/>
    </xf>
    <xf numFmtId="0" fontId="15" fillId="0" borderId="52" xfId="25" applyFont="1" applyBorder="1" applyAlignment="1">
      <alignment horizontal="center" vertical="center" wrapText="1"/>
    </xf>
  </cellXfs>
  <cellStyles count="37">
    <cellStyle name="$1000s (0)" xfId="1" xr:uid="{00000000-0005-0000-0000-000000000000}"/>
    <cellStyle name="%" xfId="2" xr:uid="{00000000-0005-0000-0000-000001000000}"/>
    <cellStyle name="% 2" xfId="25" xr:uid="{00000000-0005-0000-0000-000002000000}"/>
    <cellStyle name="1000s (0)" xfId="3" xr:uid="{00000000-0005-0000-0000-000003000000}"/>
    <cellStyle name="ColBlue" xfId="4" xr:uid="{00000000-0005-0000-0000-000004000000}"/>
    <cellStyle name="ColGreen" xfId="5" xr:uid="{00000000-0005-0000-0000-000005000000}"/>
    <cellStyle name="ColRed" xfId="6" xr:uid="{00000000-0005-0000-0000-000006000000}"/>
    <cellStyle name="Comma  - Style1" xfId="7" xr:uid="{00000000-0005-0000-0000-000007000000}"/>
    <cellStyle name="Comma  - Style2" xfId="8" xr:uid="{00000000-0005-0000-0000-000008000000}"/>
    <cellStyle name="Comma  - Style3" xfId="9" xr:uid="{00000000-0005-0000-0000-000009000000}"/>
    <cellStyle name="Comma  - Style4" xfId="10" xr:uid="{00000000-0005-0000-0000-00000A000000}"/>
    <cellStyle name="Comma  - Style5" xfId="11" xr:uid="{00000000-0005-0000-0000-00000B000000}"/>
    <cellStyle name="Comma  - Style6" xfId="12" xr:uid="{00000000-0005-0000-0000-00000C000000}"/>
    <cellStyle name="Comma  - Style7" xfId="13" xr:uid="{00000000-0005-0000-0000-00000D000000}"/>
    <cellStyle name="Comma  - Style8" xfId="14" xr:uid="{00000000-0005-0000-0000-00000E000000}"/>
    <cellStyle name="Comma (1)" xfId="15" xr:uid="{00000000-0005-0000-0000-00000F000000}"/>
    <cellStyle name="Comma (2)" xfId="16" xr:uid="{00000000-0005-0000-0000-000010000000}"/>
    <cellStyle name="Comma 2" xfId="26" xr:uid="{00000000-0005-0000-0000-000011000000}"/>
    <cellStyle name="Comma 2 2" xfId="32" xr:uid="{00000000-0005-0000-0000-000012000000}"/>
    <cellStyle name="Comma 3" xfId="29" xr:uid="{00000000-0005-0000-0000-000013000000}"/>
    <cellStyle name="Currency (0)" xfId="17" xr:uid="{00000000-0005-0000-0000-000015000000}"/>
    <cellStyle name="Currency (2)" xfId="18" xr:uid="{00000000-0005-0000-0000-000016000000}"/>
    <cellStyle name="Currency 2" xfId="30" xr:uid="{00000000-0005-0000-0000-000017000000}"/>
    <cellStyle name="Currency 3" xfId="36" xr:uid="{00000000-0005-0000-0000-000018000000}"/>
    <cellStyle name="Normal" xfId="0" builtinId="0"/>
    <cellStyle name="Normal - Style1" xfId="19" xr:uid="{00000000-0005-0000-0000-00001A000000}"/>
    <cellStyle name="Normal 2" xfId="24" xr:uid="{00000000-0005-0000-0000-00001B000000}"/>
    <cellStyle name="Normal 2 2" xfId="31" xr:uid="{00000000-0005-0000-0000-00001C000000}"/>
    <cellStyle name="Normal 2 4" xfId="28" xr:uid="{00000000-0005-0000-0000-00001D000000}"/>
    <cellStyle name="Normal 3" xfId="27" xr:uid="{00000000-0005-0000-0000-00001E000000}"/>
    <cellStyle name="Normal 4" xfId="33" xr:uid="{00000000-0005-0000-0000-00001F000000}"/>
    <cellStyle name="Normal 5" xfId="34" xr:uid="{00000000-0005-0000-0000-000020000000}"/>
    <cellStyle name="Normal 6" xfId="35" xr:uid="{00000000-0005-0000-0000-000021000000}"/>
    <cellStyle name="Not_Excession" xfId="20" xr:uid="{00000000-0005-0000-0000-000022000000}"/>
    <cellStyle name="Percent (1)" xfId="21" xr:uid="{00000000-0005-0000-0000-000023000000}"/>
    <cellStyle name="Percent (2)" xfId="22" xr:uid="{00000000-0005-0000-0000-000024000000}"/>
    <cellStyle name="percentage" xfId="23" xr:uid="{00000000-0005-0000-0000-000025000000}"/>
  </cellStyles>
  <dxfs count="18">
    <dxf>
      <font>
        <b val="0"/>
        <i val="0"/>
        <strike val="0"/>
        <condense val="0"/>
        <extend val="0"/>
        <outline val="0"/>
        <shadow val="0"/>
        <u val="none"/>
        <vertAlign val="baseline"/>
        <sz val="10"/>
        <color auto="1"/>
        <name val="Arial"/>
        <scheme val="none"/>
      </font>
      <fill>
        <patternFill patternType="solid">
          <fgColor indexed="64"/>
          <bgColor theme="3" tint="0.79998168889431442"/>
        </patternFill>
      </fill>
      <alignment horizontal="general" vertical="top"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solid">
          <fgColor indexed="64"/>
          <bgColor theme="3" tint="0.79998168889431442"/>
        </patternFill>
      </fil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center" vertical="top" textRotation="0" wrapText="1" indent="0" justifyLastLine="0" shrinkToFit="0" readingOrder="0"/>
      <border diagonalUp="0" diagonalDown="0" outline="0">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2"/>
        <color auto="1"/>
        <name val="Arial"/>
        <scheme val="none"/>
      </font>
      <fill>
        <patternFill patternType="solid">
          <fgColor indexed="64"/>
          <bgColor indexed="22"/>
        </patternFill>
      </fill>
      <alignment horizontal="center" vertical="bottom" textRotation="0" wrapText="0" indent="0" justifyLastLine="0" shrinkToFit="0" readingOrder="0"/>
      <border diagonalUp="0" diagonalDown="0">
        <left style="thin">
          <color auto="1"/>
        </left>
        <right style="thin">
          <color auto="1"/>
        </right>
        <top/>
        <bottom/>
      </border>
      <protection locked="1" hidden="0"/>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top/>
        <bottom style="thin">
          <color auto="1"/>
        </bottom>
      </border>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i val="0"/>
        <strike val="0"/>
        <condense val="0"/>
        <extend val="0"/>
        <outline val="0"/>
        <shadow val="0"/>
        <u val="none"/>
        <vertAlign val="baseline"/>
        <sz val="8"/>
        <color auto="1"/>
        <name val="Arial"/>
        <scheme val="none"/>
      </font>
      <fill>
        <patternFill patternType="solid">
          <fgColor indexed="64"/>
          <bgColor theme="3" tint="0.79998168889431442"/>
        </patternFill>
      </fill>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8"/>
        <color auto="1"/>
        <name val="Arial"/>
        <scheme val="none"/>
      </font>
      <fill>
        <patternFill patternType="solid">
          <fgColor indexed="64"/>
          <bgColor theme="0"/>
        </patternFill>
      </fill>
      <alignment horizontal="center" vertical="center" textRotation="0" wrapText="0" indent="0" justifyLastLine="0" shrinkToFit="0" readingOrder="0"/>
      <border diagonalUp="0" diagonalDown="0" outline="0">
        <left style="medium">
          <color auto="1"/>
        </left>
        <right style="thin">
          <color auto="1"/>
        </right>
        <top/>
        <bottom style="thin">
          <color auto="1"/>
        </bottom>
      </border>
    </dxf>
    <dxf>
      <border outline="0">
        <left style="medium">
          <color indexed="64"/>
        </left>
        <right style="medium">
          <color indexed="64"/>
        </right>
        <top style="medium">
          <color auto="1"/>
        </top>
        <bottom style="medium">
          <color auto="1"/>
        </bottom>
      </border>
    </dxf>
    <dxf>
      <font>
        <b val="0"/>
        <i val="0"/>
        <strike val="0"/>
        <condense val="0"/>
        <extend val="0"/>
        <outline val="0"/>
        <shadow val="0"/>
        <u val="none"/>
        <vertAlign val="baseline"/>
        <sz val="10"/>
        <color auto="1"/>
        <name val="Arial"/>
        <scheme val="none"/>
      </font>
      <fill>
        <patternFill patternType="solid">
          <fgColor indexed="64"/>
          <bgColor theme="3" tint="0.79998168889431442"/>
        </patternFill>
      </fill>
      <alignment horizontal="center" vertical="center" textRotation="0" wrapText="0" indent="0" justifyLastLine="0" shrinkToFit="0" readingOrder="0"/>
    </dxf>
    <dxf>
      <border outline="0">
        <bottom style="medium">
          <color auto="1"/>
        </bottom>
      </border>
    </dxf>
    <dxf>
      <font>
        <b/>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17497B"/>
      <rgbColor rgb="00FFFF00"/>
      <rgbColor rgb="00CA8095"/>
      <rgbColor rgb="00B3CF87"/>
      <rgbColor rgb="00641404"/>
      <rgbColor rgb="00808A00"/>
      <rgbColor rgb="00254971"/>
      <rgbColor rgb="00767661"/>
      <rgbColor rgb="00841B06"/>
      <rgbColor rgb="00457686"/>
      <rgbColor rgb="00C0C0C0"/>
      <rgbColor rgb="00777777"/>
      <rgbColor rgb="003A7C3C"/>
      <rgbColor rgb="0017497B"/>
      <rgbColor rgb="00AFBC36"/>
      <rgbColor rgb="00FFC425"/>
      <rgbColor rgb="00767661"/>
      <rgbColor rgb="00DFE1CE"/>
      <rgbColor rgb="00CA290A"/>
      <rgbColor rgb="003B75B6"/>
      <rgbColor rgb="00515800"/>
      <rgbColor rgb="00B3CF87"/>
      <rgbColor rgb="00447686"/>
      <rgbColor rgb="00A70240"/>
      <rgbColor rgb="009DB6D1"/>
      <rgbColor rgb="00CCA000"/>
      <rgbColor rgb="00641404"/>
      <rgbColor rgb="00E1E8A0"/>
      <rgbColor rgb="003B75B6"/>
      <rgbColor rgb="00DFE1CE"/>
      <rgbColor rgb="00CDDB77"/>
      <rgbColor rgb="00E1E8A0"/>
      <rgbColor rgb="009DB6D1"/>
      <rgbColor rgb="00E6C4CE"/>
      <rgbColor rgb="00BC607A"/>
      <rgbColor rgb="00FFDC5B"/>
      <rgbColor rgb="003366FF"/>
      <rgbColor rgb="007194BB"/>
      <rgbColor rgb="00AFBC36"/>
      <rgbColor rgb="00FFC425"/>
      <rgbColor rgb="00CCA000"/>
      <rgbColor rgb="00CA290A"/>
      <rgbColor rgb="003A626E"/>
      <rgbColor rgb="00969696"/>
      <rgbColor rgb="002B4953"/>
      <rgbColor rgb="0083AA44"/>
      <rgbColor rgb="00515800"/>
      <rgbColor rgb="003A7C3C"/>
      <rgbColor rgb="0078022F"/>
      <rgbColor rgb="00A70240"/>
      <rgbColor rgb="000F365D"/>
      <rgbColor rgb="005F5F5F"/>
    </indexedColors>
    <mruColors>
      <color rgb="FF00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M:\ASD\00-PROG-Contract%20Risk%20Management\Agency%20Use%20Templates\RFP%20Refresh%20Docs\EXAMPLE%20VITA%20Services%20Pricing%20Template.xlsx" TargetMode="External"/><Relationship Id="rId1" Type="http://schemas.openxmlformats.org/officeDocument/2006/relationships/externalLinkPath" Target="file:///M:\ASD\00-PROG-Contract%20Risk%20Management\Agency%20Use%20Templates\RFP%20Refresh%20Docs\EXAMPLE%20VITA%20Services%20Pricing%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 Page and Instructions"/>
      <sheetName val="Implementation"/>
      <sheetName val="Production Support Pricing"/>
      <sheetName val="Rate Card"/>
      <sheetName val="Cost Category List"/>
      <sheetName val="Optional Products and Services"/>
      <sheetName val="Pricing Assumptions"/>
    </sheetNames>
    <sheetDataSet>
      <sheetData sheetId="0"/>
      <sheetData sheetId="1"/>
      <sheetData sheetId="2"/>
      <sheetData sheetId="3"/>
      <sheetData sheetId="4">
        <row r="5">
          <cell r="B5" t="str">
            <v>Cost Category</v>
          </cell>
        </row>
        <row r="6">
          <cell r="B6" t="str">
            <v xml:space="preserve">  Services (Labor)</v>
          </cell>
        </row>
        <row r="7">
          <cell r="B7" t="str">
            <v xml:space="preserve">  Software</v>
          </cell>
        </row>
        <row r="8">
          <cell r="B8" t="str">
            <v xml:space="preserve">  Hardware</v>
          </cell>
        </row>
        <row r="9">
          <cell r="B9" t="str">
            <v xml:space="preserve">  Travel</v>
          </cell>
        </row>
        <row r="10">
          <cell r="B10" t="str">
            <v xml:space="preserve">  Other (Specify)</v>
          </cell>
        </row>
      </sheetData>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EBA1D1-DCBF-49A1-A46D-E1245FD39BA5}" name="Table4" displayName="Table4" ref="A10:G30" totalsRowShown="0" headerRowDxfId="17" dataDxfId="15" headerRowBorderDxfId="16" tableBorderDxfId="14" headerRowCellStyle="% 2">
  <tableColumns count="7">
    <tableColumn id="1" xr3:uid="{4470B78A-D047-42B7-B29E-C92C177EEB5F}" name="#" dataDxfId="13" dataCellStyle="% 2"/>
    <tableColumn id="2" xr3:uid="{5638C7D7-C950-4AAC-8F69-5A0AA0AD6CDF}" name="Resource Type" dataDxfId="12" dataCellStyle="% 2"/>
    <tableColumn id="3" xr3:uid="{E0DBDC56-B81A-46F7-9266-EC613A0FA687}" name="Year 1 _x000a_Hourly Rate" dataDxfId="11"/>
    <tableColumn id="4" xr3:uid="{97935EE3-17B4-4370-ABC1-5726E33F0797}" name="Year 2 _x000a_Hourly Rate" dataDxfId="10"/>
    <tableColumn id="5" xr3:uid="{8C00B256-9AC3-4295-855C-51FC244D5290}" name="Year 3 _x000a_Hourly Rate" dataDxfId="9"/>
    <tableColumn id="6" xr3:uid="{F9DA32DF-0606-4F9C-8FE1-9BE6773AF331}" name="Year 4 _x000a_Hourly Rate" dataDxfId="8"/>
    <tableColumn id="7" xr3:uid="{67FB34E5-ED3B-4A3E-8252-5086485F3069}" name="Year 5 _x000a_Hourly Rate" dataDxfId="7"/>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0:C35" totalsRowShown="0" headerRowDxfId="6" headerRowBorderDxfId="5" tableBorderDxfId="4" totalsRowBorderDxfId="3">
  <tableColumns count="3">
    <tableColumn id="1" xr3:uid="{00000000-0010-0000-0000-000001000000}" name="#" dataDxfId="2"/>
    <tableColumn id="2" xr3:uid="{00000000-0010-0000-0000-000002000000}" name="Cost Category" dataDxfId="1"/>
    <tableColumn id="3" xr3:uid="{00000000-0010-0000-0000-000003000000}" name="Assumption and Explanation" dataDxfId="0"/>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66F0E-5877-46DC-8DF4-1DD6449BF38F}">
  <dimension ref="A1:J8"/>
  <sheetViews>
    <sheetView tabSelected="1" workbookViewId="0">
      <selection activeCell="E15" sqref="E15"/>
    </sheetView>
  </sheetViews>
  <sheetFormatPr defaultRowHeight="13.2"/>
  <cols>
    <col min="3" max="3" width="39.6640625" customWidth="1"/>
    <col min="10" max="10" width="6.44140625" customWidth="1"/>
  </cols>
  <sheetData>
    <row r="1" spans="1:10" ht="21">
      <c r="A1" s="105" t="s">
        <v>55</v>
      </c>
      <c r="B1" s="106"/>
      <c r="C1" s="106"/>
      <c r="D1" s="106"/>
      <c r="E1" s="106"/>
      <c r="F1" s="106"/>
      <c r="G1" s="106"/>
      <c r="H1" s="106"/>
      <c r="I1" s="106"/>
      <c r="J1" s="107"/>
    </row>
    <row r="2" spans="1:10">
      <c r="A2" s="108"/>
      <c r="B2" s="108"/>
      <c r="C2" s="108"/>
      <c r="D2" s="109" t="s">
        <v>42</v>
      </c>
      <c r="E2" s="110"/>
      <c r="F2" s="110"/>
      <c r="G2" s="110"/>
      <c r="H2" s="110"/>
      <c r="I2" s="110"/>
      <c r="J2" s="111"/>
    </row>
    <row r="3" spans="1:10">
      <c r="A3" s="108"/>
      <c r="B3" s="108"/>
      <c r="C3" s="108"/>
      <c r="D3" s="112"/>
      <c r="E3" s="113"/>
      <c r="F3" s="113"/>
      <c r="G3" s="113"/>
      <c r="H3" s="113"/>
      <c r="I3" s="113"/>
      <c r="J3" s="114"/>
    </row>
    <row r="4" spans="1:10" ht="54.75" customHeight="1">
      <c r="A4" s="115" t="s">
        <v>43</v>
      </c>
      <c r="B4" s="115"/>
      <c r="C4" s="115"/>
      <c r="D4" s="115"/>
      <c r="E4" s="115"/>
      <c r="F4" s="115"/>
      <c r="G4" s="115"/>
      <c r="H4" s="115"/>
      <c r="I4" s="115"/>
      <c r="J4" s="115"/>
    </row>
    <row r="5" spans="1:10" ht="52.5" customHeight="1">
      <c r="A5" s="104" t="s">
        <v>44</v>
      </c>
      <c r="B5" s="104"/>
      <c r="C5" s="104"/>
      <c r="D5" s="104"/>
      <c r="E5" s="104"/>
      <c r="F5" s="104"/>
      <c r="G5" s="104"/>
      <c r="H5" s="104"/>
      <c r="I5" s="104"/>
      <c r="J5" s="104"/>
    </row>
    <row r="6" spans="1:10" ht="33" customHeight="1">
      <c r="A6" s="104" t="s">
        <v>45</v>
      </c>
      <c r="B6" s="104"/>
      <c r="C6" s="104"/>
      <c r="D6" s="104"/>
      <c r="E6" s="104"/>
      <c r="F6" s="104"/>
      <c r="G6" s="104"/>
      <c r="H6" s="104"/>
      <c r="I6" s="104"/>
      <c r="J6" s="104"/>
    </row>
    <row r="7" spans="1:10" ht="34.5" customHeight="1">
      <c r="A7" s="104" t="s">
        <v>47</v>
      </c>
      <c r="B7" s="104"/>
      <c r="C7" s="104"/>
      <c r="D7" s="104"/>
      <c r="E7" s="104"/>
      <c r="F7" s="104"/>
      <c r="G7" s="104"/>
      <c r="H7" s="104"/>
      <c r="I7" s="104"/>
      <c r="J7" s="104"/>
    </row>
    <row r="8" spans="1:10" ht="52.2" customHeight="1">
      <c r="A8" s="104" t="s">
        <v>46</v>
      </c>
      <c r="B8" s="104"/>
      <c r="C8" s="104"/>
      <c r="D8" s="104"/>
      <c r="E8" s="104"/>
      <c r="F8" s="104"/>
      <c r="G8" s="104"/>
      <c r="H8" s="104"/>
      <c r="I8" s="104"/>
      <c r="J8" s="104"/>
    </row>
  </sheetData>
  <mergeCells count="8">
    <mergeCell ref="A7:J7"/>
    <mergeCell ref="A8:J8"/>
    <mergeCell ref="A1:J1"/>
    <mergeCell ref="A2:C3"/>
    <mergeCell ref="D2:J3"/>
    <mergeCell ref="A4:J4"/>
    <mergeCell ref="A5:J5"/>
    <mergeCell ref="A6:J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8A37-9801-4495-93D6-CC033199BC74}">
  <sheetPr>
    <tabColor theme="0" tint="-4.9989318521683403E-2"/>
  </sheetPr>
  <dimension ref="B3:I15"/>
  <sheetViews>
    <sheetView workbookViewId="0">
      <selection activeCell="E5" sqref="E5"/>
    </sheetView>
  </sheetViews>
  <sheetFormatPr defaultRowHeight="13.2"/>
  <cols>
    <col min="2" max="3" width="29.33203125" customWidth="1"/>
    <col min="4" max="4" width="17.109375" customWidth="1"/>
    <col min="6" max="6" width="12.109375" customWidth="1"/>
    <col min="8" max="8" width="25.33203125" customWidth="1"/>
  </cols>
  <sheetData>
    <row r="3" spans="2:9" ht="13.8" thickBot="1"/>
    <row r="4" spans="2:9" ht="27" thickBot="1">
      <c r="B4" s="37" t="s">
        <v>36</v>
      </c>
      <c r="C4" s="71" t="s">
        <v>41</v>
      </c>
      <c r="D4" s="65" t="s">
        <v>37</v>
      </c>
      <c r="E4" s="56" t="s">
        <v>38</v>
      </c>
      <c r="F4" s="24" t="s">
        <v>39</v>
      </c>
      <c r="G4" s="24" t="s">
        <v>40</v>
      </c>
      <c r="H4" s="46" t="s">
        <v>11</v>
      </c>
      <c r="I4" s="47"/>
    </row>
    <row r="5" spans="2:9" ht="13.8" thickBot="1">
      <c r="B5" s="67" t="s">
        <v>12</v>
      </c>
      <c r="C5" s="67"/>
      <c r="D5" s="73"/>
      <c r="E5" s="68"/>
      <c r="F5" s="69"/>
      <c r="G5" s="69"/>
      <c r="H5" s="70"/>
      <c r="I5" s="48"/>
    </row>
    <row r="6" spans="2:9">
      <c r="B6" s="72"/>
      <c r="C6" s="74"/>
      <c r="D6" s="61"/>
      <c r="E6" s="57"/>
      <c r="F6" s="57"/>
      <c r="G6" s="57"/>
      <c r="H6" s="66"/>
      <c r="I6" s="48"/>
    </row>
    <row r="7" spans="2:9">
      <c r="B7" s="12"/>
      <c r="C7" s="12"/>
      <c r="D7" s="62"/>
      <c r="E7" s="57"/>
      <c r="F7" s="20"/>
      <c r="G7" s="20"/>
      <c r="H7" s="19">
        <f t="shared" ref="H7:H12" si="0">SUM(E7:G7)</f>
        <v>0</v>
      </c>
      <c r="I7" s="48"/>
    </row>
    <row r="8" spans="2:9">
      <c r="B8" s="12"/>
      <c r="C8" s="12"/>
      <c r="D8" s="62"/>
      <c r="E8" s="57"/>
      <c r="F8" s="20"/>
      <c r="G8" s="20"/>
      <c r="H8" s="19">
        <f t="shared" si="0"/>
        <v>0</v>
      </c>
      <c r="I8" s="48"/>
    </row>
    <row r="9" spans="2:9">
      <c r="B9" s="13"/>
      <c r="C9" s="13"/>
      <c r="D9" s="63"/>
      <c r="E9" s="57"/>
      <c r="F9" s="20"/>
      <c r="G9" s="20"/>
      <c r="H9" s="19">
        <f t="shared" si="0"/>
        <v>0</v>
      </c>
      <c r="I9" s="48"/>
    </row>
    <row r="10" spans="2:9">
      <c r="B10" s="12"/>
      <c r="C10" s="12"/>
      <c r="D10" s="62"/>
      <c r="E10" s="57"/>
      <c r="F10" s="20"/>
      <c r="G10" s="20"/>
      <c r="H10" s="19">
        <f t="shared" si="0"/>
        <v>0</v>
      </c>
      <c r="I10" s="48"/>
    </row>
    <row r="11" spans="2:9">
      <c r="B11" s="12"/>
      <c r="C11" s="12"/>
      <c r="D11" s="62"/>
      <c r="E11" s="57"/>
      <c r="F11" s="20"/>
      <c r="G11" s="20"/>
      <c r="H11" s="19">
        <f t="shared" si="0"/>
        <v>0</v>
      </c>
      <c r="I11" s="48"/>
    </row>
    <row r="12" spans="2:9" ht="13.8" thickBot="1">
      <c r="B12" s="12"/>
      <c r="C12" s="12"/>
      <c r="D12" s="64"/>
      <c r="E12" s="44"/>
      <c r="F12" s="45"/>
      <c r="G12" s="45"/>
      <c r="H12" s="14">
        <f t="shared" si="0"/>
        <v>0</v>
      </c>
      <c r="I12" s="48"/>
    </row>
    <row r="13" spans="2:9">
      <c r="B13" s="58"/>
      <c r="C13" s="58"/>
      <c r="D13" s="2"/>
      <c r="E13" s="2"/>
      <c r="F13" s="2"/>
      <c r="G13" s="2"/>
      <c r="H13" s="2"/>
      <c r="I13" s="48"/>
    </row>
    <row r="14" spans="2:9" ht="13.8" thickBot="1">
      <c r="B14" s="59" t="str">
        <f>"Total Charges"</f>
        <v>Total Charges</v>
      </c>
      <c r="C14" s="59"/>
      <c r="D14" s="41"/>
      <c r="E14" s="41">
        <f t="shared" ref="E14:H14" si="1">SUM(E7:E12)</f>
        <v>0</v>
      </c>
      <c r="F14" s="41">
        <f t="shared" si="1"/>
        <v>0</v>
      </c>
      <c r="G14" s="41">
        <f t="shared" si="1"/>
        <v>0</v>
      </c>
      <c r="H14" s="41">
        <f t="shared" si="1"/>
        <v>0</v>
      </c>
      <c r="I14" s="48"/>
    </row>
    <row r="15" spans="2:9" ht="14.4" thickTop="1" thickBot="1">
      <c r="B15" s="60"/>
      <c r="C15" s="60"/>
      <c r="D15" s="16"/>
      <c r="E15" s="16"/>
      <c r="F15" s="16"/>
      <c r="G15" s="16"/>
      <c r="H15" s="16"/>
      <c r="I15" s="1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pageSetUpPr fitToPage="1"/>
  </sheetPr>
  <dimension ref="B2:J29"/>
  <sheetViews>
    <sheetView showGridLines="0" topLeftCell="A11" zoomScaleNormal="100" zoomScalePageLayoutView="80" workbookViewId="0">
      <selection activeCell="C16" sqref="C16"/>
    </sheetView>
  </sheetViews>
  <sheetFormatPr defaultColWidth="9.33203125" defaultRowHeight="13.2"/>
  <cols>
    <col min="1" max="2" width="1.77734375" style="2" customWidth="1"/>
    <col min="3" max="3" width="37.109375" style="2" customWidth="1"/>
    <col min="4" max="8" width="15.6640625" style="2" bestFit="1" customWidth="1"/>
    <col min="9" max="9" width="17" style="2" bestFit="1" customWidth="1"/>
    <col min="10" max="10" width="1.77734375" style="2" customWidth="1"/>
    <col min="11" max="11" width="11.77734375" style="2" customWidth="1"/>
    <col min="12" max="16384" width="9.33203125" style="2"/>
  </cols>
  <sheetData>
    <row r="2" spans="2:10" ht="17.399999999999999">
      <c r="B2" s="116" t="s">
        <v>0</v>
      </c>
      <c r="C2" s="116"/>
      <c r="D2" s="116"/>
      <c r="E2" s="116"/>
      <c r="F2" s="116"/>
      <c r="G2" s="116"/>
      <c r="H2" s="116"/>
      <c r="I2" s="116"/>
    </row>
    <row r="3" spans="2:10" s="6" customFormat="1" ht="17.399999999999999">
      <c r="B3" s="116" t="s">
        <v>1</v>
      </c>
      <c r="C3" s="116"/>
      <c r="D3" s="116"/>
      <c r="E3" s="116"/>
      <c r="F3" s="116"/>
      <c r="G3" s="116"/>
      <c r="H3" s="116"/>
      <c r="I3" s="116"/>
      <c r="J3" s="5"/>
    </row>
    <row r="4" spans="2:10" s="6" customFormat="1" ht="18" customHeight="1">
      <c r="B4" s="21"/>
      <c r="C4" s="117" t="s">
        <v>2</v>
      </c>
      <c r="D4" s="116"/>
      <c r="E4" s="116"/>
      <c r="F4" s="116"/>
      <c r="G4" s="116"/>
      <c r="H4" s="116"/>
      <c r="I4" s="116"/>
      <c r="J4" s="116"/>
    </row>
    <row r="5" spans="2:10" customFormat="1">
      <c r="B5" s="29" t="s">
        <v>3</v>
      </c>
    </row>
    <row r="6" spans="2:10">
      <c r="B6" s="32" t="s">
        <v>33</v>
      </c>
    </row>
    <row r="7" spans="2:10">
      <c r="B7" s="53" t="s">
        <v>4</v>
      </c>
    </row>
    <row r="8" spans="2:10">
      <c r="B8" s="32" t="s">
        <v>5</v>
      </c>
    </row>
    <row r="9" spans="2:10">
      <c r="B9" s="1"/>
    </row>
    <row r="10" spans="2:10" ht="16.2" thickBot="1">
      <c r="B10" s="3"/>
      <c r="I10" s="42"/>
    </row>
    <row r="11" spans="2:10" s="25" customFormat="1" ht="25.5" customHeight="1" thickBot="1">
      <c r="B11" s="22"/>
      <c r="C11" s="23"/>
      <c r="D11" s="24" t="s">
        <v>6</v>
      </c>
      <c r="E11" s="24" t="s">
        <v>7</v>
      </c>
      <c r="F11" s="24" t="s">
        <v>8</v>
      </c>
      <c r="G11" s="24" t="s">
        <v>9</v>
      </c>
      <c r="H11" s="24" t="s">
        <v>10</v>
      </c>
      <c r="I11" s="46" t="s">
        <v>11</v>
      </c>
      <c r="J11" s="47"/>
    </row>
    <row r="12" spans="2:10" ht="13.8" thickBot="1">
      <c r="B12" s="9"/>
      <c r="C12" s="7" t="s">
        <v>12</v>
      </c>
      <c r="D12" s="40"/>
      <c r="E12" s="40"/>
      <c r="F12" s="40"/>
      <c r="G12" s="40"/>
      <c r="H12" s="40"/>
      <c r="I12" s="8"/>
      <c r="J12" s="48"/>
    </row>
    <row r="13" spans="2:10">
      <c r="B13" s="4"/>
      <c r="C13" s="37" t="s">
        <v>13</v>
      </c>
      <c r="D13" s="10"/>
      <c r="E13" s="10"/>
      <c r="F13" s="10"/>
      <c r="G13" s="10"/>
      <c r="H13" s="10"/>
      <c r="I13" s="11"/>
      <c r="J13" s="48"/>
    </row>
    <row r="14" spans="2:10">
      <c r="B14" s="4"/>
      <c r="C14" s="12" t="s">
        <v>56</v>
      </c>
      <c r="D14" s="20"/>
      <c r="E14" s="20"/>
      <c r="F14" s="20"/>
      <c r="G14" s="20"/>
      <c r="H14" s="20"/>
      <c r="I14" s="19">
        <f t="shared" ref="I14:I19" si="0">SUM(D14:H14)</f>
        <v>0</v>
      </c>
      <c r="J14" s="48"/>
    </row>
    <row r="15" spans="2:10">
      <c r="B15" s="4"/>
      <c r="C15" s="12" t="s">
        <v>57</v>
      </c>
      <c r="D15" s="20"/>
      <c r="E15" s="20"/>
      <c r="F15" s="20"/>
      <c r="G15" s="20"/>
      <c r="H15" s="20"/>
      <c r="I15" s="19">
        <f t="shared" si="0"/>
        <v>0</v>
      </c>
      <c r="J15" s="48"/>
    </row>
    <row r="16" spans="2:10">
      <c r="B16" s="4"/>
      <c r="C16" s="13" t="s">
        <v>16</v>
      </c>
      <c r="D16" s="20"/>
      <c r="E16" s="20"/>
      <c r="F16" s="20"/>
      <c r="G16" s="20"/>
      <c r="H16" s="20"/>
      <c r="I16" s="19">
        <f t="shared" si="0"/>
        <v>0</v>
      </c>
      <c r="J16" s="48"/>
    </row>
    <row r="17" spans="2:10">
      <c r="B17" s="4"/>
      <c r="C17" s="12" t="s">
        <v>35</v>
      </c>
      <c r="D17" s="20"/>
      <c r="E17" s="20"/>
      <c r="F17" s="20"/>
      <c r="G17" s="20"/>
      <c r="H17" s="20"/>
      <c r="I17" s="19">
        <f t="shared" si="0"/>
        <v>0</v>
      </c>
      <c r="J17" s="48"/>
    </row>
    <row r="18" spans="2:10">
      <c r="B18" s="4"/>
      <c r="C18" s="12" t="s">
        <v>34</v>
      </c>
      <c r="D18" s="20"/>
      <c r="E18" s="20"/>
      <c r="F18" s="20"/>
      <c r="G18" s="20"/>
      <c r="H18" s="20"/>
      <c r="I18" s="19">
        <f t="shared" si="0"/>
        <v>0</v>
      </c>
      <c r="J18" s="48"/>
    </row>
    <row r="19" spans="2:10" ht="13.8" thickBot="1">
      <c r="B19" s="4"/>
      <c r="C19" s="43"/>
      <c r="D19" s="44"/>
      <c r="E19" s="45"/>
      <c r="F19" s="45"/>
      <c r="G19" s="45"/>
      <c r="H19" s="45"/>
      <c r="I19" s="14">
        <f t="shared" si="0"/>
        <v>0</v>
      </c>
      <c r="J19" s="48"/>
    </row>
    <row r="20" spans="2:10">
      <c r="B20" s="49"/>
      <c r="J20" s="48"/>
    </row>
    <row r="21" spans="2:10" ht="19.5" customHeight="1" thickBot="1">
      <c r="B21" s="4"/>
      <c r="C21" s="41" t="str">
        <f>"Total Charges"</f>
        <v>Total Charges</v>
      </c>
      <c r="D21" s="41">
        <f t="shared" ref="D21:I21" si="1">SUM(D14:D19)</f>
        <v>0</v>
      </c>
      <c r="E21" s="41">
        <f t="shared" si="1"/>
        <v>0</v>
      </c>
      <c r="F21" s="41">
        <f t="shared" si="1"/>
        <v>0</v>
      </c>
      <c r="G21" s="41">
        <f t="shared" si="1"/>
        <v>0</v>
      </c>
      <c r="H21" s="41">
        <f t="shared" si="1"/>
        <v>0</v>
      </c>
      <c r="I21" s="41">
        <f t="shared" si="1"/>
        <v>0</v>
      </c>
      <c r="J21" s="48"/>
    </row>
    <row r="22" spans="2:10" ht="19.5" customHeight="1" thickTop="1" thickBot="1">
      <c r="B22" s="15"/>
      <c r="C22" s="16"/>
      <c r="D22" s="16"/>
      <c r="E22" s="16"/>
      <c r="F22" s="16"/>
      <c r="G22" s="16"/>
      <c r="H22" s="16"/>
      <c r="I22" s="16"/>
      <c r="J22" s="17"/>
    </row>
    <row r="26" spans="2:10" s="26" customFormat="1" ht="22.35" customHeight="1">
      <c r="C26" s="30" t="s">
        <v>18</v>
      </c>
      <c r="D26" s="31"/>
      <c r="E26" s="31"/>
      <c r="F26" s="31"/>
      <c r="G26" s="124" t="s">
        <v>19</v>
      </c>
      <c r="H26" s="125"/>
      <c r="I26" s="126"/>
    </row>
    <row r="27" spans="2:10" ht="54" customHeight="1">
      <c r="B27" s="18"/>
      <c r="C27" s="121" t="s">
        <v>20</v>
      </c>
      <c r="D27" s="122"/>
      <c r="E27" s="122"/>
      <c r="F27" s="123"/>
      <c r="G27" s="127" t="s">
        <v>21</v>
      </c>
      <c r="H27" s="128"/>
      <c r="I27" s="129"/>
    </row>
    <row r="28" spans="2:10" ht="48" customHeight="1">
      <c r="C28" s="121" t="s">
        <v>22</v>
      </c>
      <c r="D28" s="122"/>
      <c r="E28" s="122"/>
      <c r="F28" s="123"/>
      <c r="G28" s="127" t="s">
        <v>21</v>
      </c>
      <c r="H28" s="128"/>
      <c r="I28" s="129"/>
    </row>
    <row r="29" spans="2:10" s="26" customFormat="1" ht="54" customHeight="1">
      <c r="C29" s="118" t="s">
        <v>23</v>
      </c>
      <c r="D29" s="119"/>
      <c r="E29" s="119"/>
      <c r="F29" s="120"/>
      <c r="G29" s="130" t="s">
        <v>24</v>
      </c>
      <c r="H29" s="131"/>
      <c r="I29" s="132"/>
    </row>
  </sheetData>
  <mergeCells count="10">
    <mergeCell ref="B2:I2"/>
    <mergeCell ref="B3:I3"/>
    <mergeCell ref="C4:J4"/>
    <mergeCell ref="C29:F29"/>
    <mergeCell ref="C27:F27"/>
    <mergeCell ref="C28:F28"/>
    <mergeCell ref="G26:I26"/>
    <mergeCell ref="G27:I27"/>
    <mergeCell ref="G28:I28"/>
    <mergeCell ref="G29:I29"/>
  </mergeCells>
  <printOptions horizontalCentered="1" verticalCentered="1"/>
  <pageMargins left="0.45" right="0.45" top="0.25" bottom="0.6" header="0.3" footer="0.3"/>
  <pageSetup scale="96" orientation="landscape" r:id="rId1"/>
  <headerFooter>
    <oddHeader>&amp;L&amp;"Arial,Regular"&amp;8DOA RFP 2023-01&amp;C&amp;"Arial,Regular"&amp;8Appendix C, Supplier Pricing</oddHeader>
    <oddFooter>&amp;L&amp;"Arial,Regular"&amp;8DOA RFP 2023-01
Appendix C, Supplier Pricing&amp;R&amp;"Arial,Regular"&amp;8Page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5:B13"/>
  <sheetViews>
    <sheetView workbookViewId="0">
      <selection activeCell="E14" sqref="E14"/>
    </sheetView>
  </sheetViews>
  <sheetFormatPr defaultRowHeight="13.2"/>
  <cols>
    <col min="2" max="2" width="16.109375" bestFit="1" customWidth="1"/>
  </cols>
  <sheetData>
    <row r="5" spans="2:2" ht="15.6">
      <c r="B5" s="27" t="s">
        <v>13</v>
      </c>
    </row>
    <row r="6" spans="2:2">
      <c r="B6" s="12" t="s">
        <v>14</v>
      </c>
    </row>
    <row r="7" spans="2:2">
      <c r="B7" s="12" t="s">
        <v>15</v>
      </c>
    </row>
    <row r="8" spans="2:2">
      <c r="B8" s="12" t="s">
        <v>32</v>
      </c>
    </row>
    <row r="9" spans="2:2">
      <c r="B9" s="12" t="s">
        <v>31</v>
      </c>
    </row>
    <row r="10" spans="2:2">
      <c r="B10" s="12" t="s">
        <v>17</v>
      </c>
    </row>
    <row r="11" spans="2:2">
      <c r="B11" s="12"/>
    </row>
    <row r="12" spans="2:2">
      <c r="B12" s="12"/>
    </row>
    <row r="13" spans="2:2">
      <c r="B13"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21855-D6B6-407F-BCE4-7C0724C5163F}">
  <sheetPr>
    <tabColor theme="0" tint="-4.9989318521683403E-2"/>
    <pageSetUpPr fitToPage="1"/>
  </sheetPr>
  <dimension ref="A2:S66"/>
  <sheetViews>
    <sheetView showGridLines="0" zoomScaleNormal="100" zoomScalePageLayoutView="80" workbookViewId="0">
      <selection activeCell="H11" sqref="H11"/>
    </sheetView>
  </sheetViews>
  <sheetFormatPr defaultColWidth="9" defaultRowHeight="13.2"/>
  <cols>
    <col min="2" max="2" width="62.33203125" customWidth="1"/>
    <col min="3" max="3" width="14.109375" customWidth="1"/>
    <col min="4" max="7" width="16.33203125" customWidth="1"/>
    <col min="8" max="11" width="12.109375" customWidth="1"/>
    <col min="12" max="12" width="11.77734375" customWidth="1"/>
    <col min="13" max="13" width="12.109375" customWidth="1"/>
    <col min="14" max="15" width="11.6640625" customWidth="1"/>
  </cols>
  <sheetData>
    <row r="2" spans="1:16" ht="17.399999999999999">
      <c r="A2" s="136" t="s">
        <v>58</v>
      </c>
      <c r="B2" s="136"/>
      <c r="C2" s="136"/>
      <c r="D2" s="136"/>
      <c r="E2" s="136"/>
      <c r="F2" s="136"/>
      <c r="G2" s="136"/>
      <c r="H2" s="81"/>
      <c r="I2" s="81"/>
      <c r="K2" s="81"/>
      <c r="L2" s="81"/>
      <c r="M2" s="81"/>
      <c r="N2" s="81"/>
      <c r="O2" s="81"/>
      <c r="P2" s="82"/>
    </row>
    <row r="3" spans="1:16" ht="16.95" customHeight="1">
      <c r="A3" s="136" t="s">
        <v>59</v>
      </c>
      <c r="B3" s="136"/>
      <c r="C3" s="136"/>
      <c r="D3" s="136"/>
      <c r="E3" s="136"/>
      <c r="F3" s="136"/>
      <c r="G3" s="136"/>
      <c r="H3" s="81"/>
      <c r="I3" s="81"/>
      <c r="K3" s="81"/>
      <c r="L3" s="81"/>
      <c r="M3" s="81"/>
      <c r="N3" s="81"/>
      <c r="O3" s="81"/>
      <c r="P3" s="82"/>
    </row>
    <row r="5" spans="1:16">
      <c r="B5" s="29" t="s">
        <v>3</v>
      </c>
    </row>
    <row r="6" spans="1:16">
      <c r="B6" s="83" t="s">
        <v>60</v>
      </c>
      <c r="C6" s="84"/>
      <c r="D6" s="84"/>
      <c r="E6" s="84"/>
      <c r="F6" s="84"/>
      <c r="G6" s="84"/>
      <c r="H6" s="84"/>
      <c r="I6" s="84"/>
      <c r="J6" s="84"/>
      <c r="K6" s="84"/>
      <c r="L6" s="84"/>
      <c r="M6" s="84"/>
      <c r="N6" s="84"/>
    </row>
    <row r="7" spans="1:16">
      <c r="B7" s="83" t="s">
        <v>61</v>
      </c>
      <c r="C7" s="84"/>
      <c r="D7" s="84"/>
      <c r="E7" s="84"/>
      <c r="F7" s="84"/>
      <c r="G7" s="84"/>
      <c r="H7" s="84"/>
      <c r="I7" s="84"/>
      <c r="J7" s="84"/>
      <c r="K7" s="84"/>
      <c r="L7" s="84"/>
      <c r="M7" s="84"/>
      <c r="N7" s="84"/>
    </row>
    <row r="8" spans="1:16">
      <c r="B8" s="32" t="s">
        <v>28</v>
      </c>
    </row>
    <row r="9" spans="1:16" ht="33" customHeight="1">
      <c r="A9" s="85" t="s">
        <v>62</v>
      </c>
      <c r="B9" s="86"/>
      <c r="C9" s="86"/>
      <c r="D9" s="87"/>
      <c r="E9" s="88"/>
      <c r="F9" s="89"/>
      <c r="G9" s="89"/>
    </row>
    <row r="10" spans="1:16" ht="27" thickBot="1">
      <c r="A10" s="90" t="s">
        <v>29</v>
      </c>
      <c r="B10" s="91" t="s">
        <v>63</v>
      </c>
      <c r="C10" s="92" t="s">
        <v>64</v>
      </c>
      <c r="D10" s="92" t="s">
        <v>65</v>
      </c>
      <c r="E10" s="92" t="s">
        <v>66</v>
      </c>
      <c r="F10" s="92" t="s">
        <v>67</v>
      </c>
      <c r="G10" s="92" t="s">
        <v>68</v>
      </c>
      <c r="I10" s="82"/>
    </row>
    <row r="11" spans="1:16" s="97" customFormat="1" ht="17.399999999999999">
      <c r="A11" s="93">
        <v>1</v>
      </c>
      <c r="B11" s="94"/>
      <c r="C11" s="95"/>
      <c r="D11" s="95"/>
      <c r="E11" s="95"/>
      <c r="F11" s="95"/>
      <c r="G11" s="96"/>
      <c r="I11" s="80"/>
    </row>
    <row r="12" spans="1:16" s="97" customFormat="1" ht="15" customHeight="1">
      <c r="A12" s="93">
        <v>2</v>
      </c>
      <c r="B12" s="98"/>
      <c r="C12" s="95"/>
      <c r="D12" s="95"/>
      <c r="E12" s="95"/>
      <c r="F12" s="95"/>
      <c r="G12" s="96"/>
    </row>
    <row r="13" spans="1:16" s="97" customFormat="1" ht="15" customHeight="1">
      <c r="A13" s="93">
        <v>3</v>
      </c>
      <c r="B13" s="98"/>
      <c r="C13" s="95"/>
      <c r="D13" s="95"/>
      <c r="E13" s="95"/>
      <c r="F13" s="95"/>
      <c r="G13" s="96"/>
    </row>
    <row r="14" spans="1:16" s="97" customFormat="1" ht="15" customHeight="1">
      <c r="A14" s="93">
        <v>4</v>
      </c>
      <c r="B14" s="98"/>
      <c r="C14" s="95"/>
      <c r="D14" s="95"/>
      <c r="E14" s="95"/>
      <c r="F14" s="95"/>
      <c r="G14" s="96"/>
    </row>
    <row r="15" spans="1:16" s="97" customFormat="1" ht="15" customHeight="1">
      <c r="A15" s="93">
        <v>5</v>
      </c>
      <c r="B15" s="98"/>
      <c r="C15" s="95"/>
      <c r="D15" s="95"/>
      <c r="E15" s="95"/>
      <c r="F15" s="95"/>
      <c r="G15" s="96"/>
    </row>
    <row r="16" spans="1:16" s="97" customFormat="1" ht="15" customHeight="1">
      <c r="A16" s="93">
        <v>6</v>
      </c>
      <c r="B16" s="98"/>
      <c r="C16" s="95"/>
      <c r="D16" s="95"/>
      <c r="E16" s="95"/>
      <c r="F16" s="95"/>
      <c r="G16" s="96"/>
    </row>
    <row r="17" spans="1:7" s="97" customFormat="1" ht="15" customHeight="1">
      <c r="A17" s="93">
        <v>7</v>
      </c>
      <c r="B17" s="98"/>
      <c r="C17" s="95"/>
      <c r="D17" s="95"/>
      <c r="E17" s="95"/>
      <c r="F17" s="95"/>
      <c r="G17" s="96"/>
    </row>
    <row r="18" spans="1:7" s="97" customFormat="1" ht="15" customHeight="1">
      <c r="A18" s="93">
        <v>8</v>
      </c>
      <c r="B18" s="98"/>
      <c r="C18" s="95"/>
      <c r="D18" s="95"/>
      <c r="E18" s="95"/>
      <c r="F18" s="95"/>
      <c r="G18" s="96"/>
    </row>
    <row r="19" spans="1:7" s="97" customFormat="1" ht="15" customHeight="1">
      <c r="A19" s="93">
        <v>9</v>
      </c>
      <c r="B19" s="98"/>
      <c r="C19" s="95"/>
      <c r="D19" s="95"/>
      <c r="E19" s="95"/>
      <c r="F19" s="95"/>
      <c r="G19" s="96"/>
    </row>
    <row r="20" spans="1:7" s="97" customFormat="1" ht="15" customHeight="1">
      <c r="A20" s="93">
        <v>10</v>
      </c>
      <c r="B20" s="98"/>
      <c r="C20" s="95"/>
      <c r="D20" s="95"/>
      <c r="E20" s="95"/>
      <c r="F20" s="95"/>
      <c r="G20" s="96"/>
    </row>
    <row r="21" spans="1:7" s="97" customFormat="1" ht="15" customHeight="1">
      <c r="A21" s="93">
        <v>11</v>
      </c>
      <c r="B21" s="98"/>
      <c r="C21" s="95"/>
      <c r="D21" s="95"/>
      <c r="E21" s="95"/>
      <c r="F21" s="95"/>
      <c r="G21" s="96"/>
    </row>
    <row r="22" spans="1:7" s="97" customFormat="1" ht="15" customHeight="1">
      <c r="A22" s="93">
        <v>12</v>
      </c>
      <c r="B22" s="98"/>
      <c r="C22" s="95"/>
      <c r="D22" s="95"/>
      <c r="E22" s="95"/>
      <c r="F22" s="95"/>
      <c r="G22" s="96"/>
    </row>
    <row r="23" spans="1:7" s="97" customFormat="1" ht="15" customHeight="1">
      <c r="A23" s="93">
        <v>13</v>
      </c>
      <c r="B23" s="98"/>
      <c r="C23" s="95"/>
      <c r="D23" s="95"/>
      <c r="E23" s="95"/>
      <c r="F23" s="95"/>
      <c r="G23" s="96"/>
    </row>
    <row r="24" spans="1:7" s="97" customFormat="1" ht="15" customHeight="1">
      <c r="A24" s="93">
        <v>14</v>
      </c>
      <c r="B24" s="98"/>
      <c r="C24" s="95"/>
      <c r="D24" s="95"/>
      <c r="E24" s="95"/>
      <c r="F24" s="95"/>
      <c r="G24" s="96"/>
    </row>
    <row r="25" spans="1:7" s="97" customFormat="1" ht="15" customHeight="1">
      <c r="A25" s="93">
        <v>15</v>
      </c>
      <c r="B25" s="98"/>
      <c r="C25" s="95"/>
      <c r="D25" s="95"/>
      <c r="E25" s="95"/>
      <c r="F25" s="95"/>
      <c r="G25" s="96"/>
    </row>
    <row r="26" spans="1:7" s="97" customFormat="1" ht="15" customHeight="1">
      <c r="A26" s="93">
        <v>16</v>
      </c>
      <c r="B26" s="98"/>
      <c r="C26" s="95"/>
      <c r="D26" s="95"/>
      <c r="E26" s="95"/>
      <c r="F26" s="95"/>
      <c r="G26" s="96"/>
    </row>
    <row r="27" spans="1:7" s="97" customFormat="1" ht="15" customHeight="1">
      <c r="A27" s="93">
        <v>17</v>
      </c>
      <c r="B27" s="98"/>
      <c r="C27" s="95"/>
      <c r="D27" s="95"/>
      <c r="E27" s="95"/>
      <c r="F27" s="95"/>
      <c r="G27" s="96"/>
    </row>
    <row r="28" spans="1:7" s="97" customFormat="1" ht="15" customHeight="1">
      <c r="A28" s="93">
        <v>18</v>
      </c>
      <c r="B28" s="98"/>
      <c r="C28" s="95"/>
      <c r="D28" s="95"/>
      <c r="E28" s="95"/>
      <c r="F28" s="95"/>
      <c r="G28" s="96"/>
    </row>
    <row r="29" spans="1:7" s="97" customFormat="1" ht="15" customHeight="1">
      <c r="A29" s="93">
        <v>19</v>
      </c>
      <c r="B29" s="98"/>
      <c r="C29" s="95"/>
      <c r="D29" s="95"/>
      <c r="E29" s="95"/>
      <c r="F29" s="95"/>
      <c r="G29" s="96"/>
    </row>
    <row r="30" spans="1:7" s="97" customFormat="1" ht="15" customHeight="1">
      <c r="A30" s="93">
        <v>20</v>
      </c>
      <c r="B30" s="98"/>
      <c r="C30" s="95"/>
      <c r="D30" s="95"/>
      <c r="E30" s="95"/>
      <c r="F30" s="95"/>
      <c r="G30" s="96"/>
    </row>
    <row r="31" spans="1:7" ht="17.399999999999999">
      <c r="C31" s="86"/>
      <c r="D31" s="87"/>
    </row>
    <row r="34" spans="1:19">
      <c r="A34" s="85" t="s">
        <v>69</v>
      </c>
    </row>
    <row r="35" spans="1:19" ht="13.8" thickBot="1"/>
    <row r="36" spans="1:19" ht="41.25" customHeight="1" thickBot="1">
      <c r="A36" s="99" t="s">
        <v>29</v>
      </c>
      <c r="B36" s="100" t="s">
        <v>63</v>
      </c>
      <c r="C36" s="137" t="s">
        <v>70</v>
      </c>
      <c r="D36" s="138"/>
      <c r="E36" s="138"/>
      <c r="F36" s="138"/>
      <c r="G36" s="139"/>
      <c r="O36" s="101"/>
      <c r="P36" s="101"/>
      <c r="Q36" s="101"/>
      <c r="R36" s="101"/>
      <c r="S36" s="101"/>
    </row>
    <row r="37" spans="1:19" ht="50.1" customHeight="1" thickBot="1">
      <c r="A37" s="102">
        <f t="shared" ref="A37:B52" si="0">A11</f>
        <v>1</v>
      </c>
      <c r="B37" s="103">
        <f>B11</f>
        <v>0</v>
      </c>
      <c r="C37" s="133"/>
      <c r="D37" s="134"/>
      <c r="E37" s="134"/>
      <c r="F37" s="134"/>
      <c r="G37" s="135"/>
    </row>
    <row r="38" spans="1:19" ht="50.1" customHeight="1" thickBot="1">
      <c r="A38" s="102">
        <f t="shared" si="0"/>
        <v>2</v>
      </c>
      <c r="B38" s="103">
        <f t="shared" si="0"/>
        <v>0</v>
      </c>
      <c r="C38" s="133"/>
      <c r="D38" s="134"/>
      <c r="E38" s="134"/>
      <c r="F38" s="134"/>
      <c r="G38" s="135"/>
    </row>
    <row r="39" spans="1:19" ht="50.1" customHeight="1" thickBot="1">
      <c r="A39" s="102">
        <f t="shared" si="0"/>
        <v>3</v>
      </c>
      <c r="B39" s="103">
        <f t="shared" si="0"/>
        <v>0</v>
      </c>
      <c r="C39" s="133"/>
      <c r="D39" s="134"/>
      <c r="E39" s="134"/>
      <c r="F39" s="134"/>
      <c r="G39" s="135"/>
    </row>
    <row r="40" spans="1:19" ht="50.1" customHeight="1" thickBot="1">
      <c r="A40" s="102">
        <f t="shared" si="0"/>
        <v>4</v>
      </c>
      <c r="B40" s="103">
        <f t="shared" si="0"/>
        <v>0</v>
      </c>
      <c r="C40" s="133"/>
      <c r="D40" s="134"/>
      <c r="E40" s="134"/>
      <c r="F40" s="134"/>
      <c r="G40" s="135"/>
    </row>
    <row r="41" spans="1:19" ht="50.1" customHeight="1" thickBot="1">
      <c r="A41" s="102">
        <f t="shared" si="0"/>
        <v>5</v>
      </c>
      <c r="B41" s="103">
        <f t="shared" si="0"/>
        <v>0</v>
      </c>
      <c r="C41" s="133"/>
      <c r="D41" s="134"/>
      <c r="E41" s="134"/>
      <c r="F41" s="134"/>
      <c r="G41" s="135"/>
    </row>
    <row r="42" spans="1:19" ht="50.1" customHeight="1" thickBot="1">
      <c r="A42" s="102">
        <f t="shared" si="0"/>
        <v>6</v>
      </c>
      <c r="B42" s="103">
        <f t="shared" si="0"/>
        <v>0</v>
      </c>
      <c r="C42" s="133"/>
      <c r="D42" s="134"/>
      <c r="E42" s="134"/>
      <c r="F42" s="134"/>
      <c r="G42" s="135"/>
    </row>
    <row r="43" spans="1:19" ht="50.1" customHeight="1" thickBot="1">
      <c r="A43" s="102">
        <f t="shared" si="0"/>
        <v>7</v>
      </c>
      <c r="B43" s="103">
        <f t="shared" si="0"/>
        <v>0</v>
      </c>
      <c r="C43" s="133"/>
      <c r="D43" s="134"/>
      <c r="E43" s="134"/>
      <c r="F43" s="134"/>
      <c r="G43" s="135"/>
    </row>
    <row r="44" spans="1:19" ht="50.1" customHeight="1" thickBot="1">
      <c r="A44" s="102">
        <f t="shared" si="0"/>
        <v>8</v>
      </c>
      <c r="B44" s="103">
        <f t="shared" si="0"/>
        <v>0</v>
      </c>
      <c r="C44" s="133"/>
      <c r="D44" s="134"/>
      <c r="E44" s="134"/>
      <c r="F44" s="134"/>
      <c r="G44" s="135"/>
    </row>
    <row r="45" spans="1:19" ht="50.1" customHeight="1" thickBot="1">
      <c r="A45" s="102">
        <f t="shared" si="0"/>
        <v>9</v>
      </c>
      <c r="B45" s="103">
        <f t="shared" si="0"/>
        <v>0</v>
      </c>
      <c r="C45" s="133"/>
      <c r="D45" s="134"/>
      <c r="E45" s="134"/>
      <c r="F45" s="134"/>
      <c r="G45" s="135"/>
    </row>
    <row r="46" spans="1:19" ht="50.1" customHeight="1" thickBot="1">
      <c r="A46" s="102">
        <f t="shared" si="0"/>
        <v>10</v>
      </c>
      <c r="B46" s="103">
        <f t="shared" si="0"/>
        <v>0</v>
      </c>
      <c r="C46" s="133"/>
      <c r="D46" s="134"/>
      <c r="E46" s="134"/>
      <c r="F46" s="134"/>
      <c r="G46" s="135"/>
    </row>
    <row r="47" spans="1:19" ht="50.1" customHeight="1" thickBot="1">
      <c r="A47" s="102">
        <f t="shared" si="0"/>
        <v>11</v>
      </c>
      <c r="B47" s="103">
        <f t="shared" si="0"/>
        <v>0</v>
      </c>
      <c r="C47" s="133"/>
      <c r="D47" s="134"/>
      <c r="E47" s="134"/>
      <c r="F47" s="134"/>
      <c r="G47" s="135"/>
    </row>
    <row r="48" spans="1:19" ht="50.1" customHeight="1" thickBot="1">
      <c r="A48" s="102">
        <f t="shared" si="0"/>
        <v>12</v>
      </c>
      <c r="B48" s="103">
        <f t="shared" si="0"/>
        <v>0</v>
      </c>
      <c r="C48" s="133"/>
      <c r="D48" s="134"/>
      <c r="E48" s="134"/>
      <c r="F48" s="134"/>
      <c r="G48" s="135"/>
    </row>
    <row r="49" spans="1:7" ht="50.1" customHeight="1" thickBot="1">
      <c r="A49" s="102">
        <f t="shared" si="0"/>
        <v>13</v>
      </c>
      <c r="B49" s="103">
        <f t="shared" si="0"/>
        <v>0</v>
      </c>
      <c r="C49" s="133"/>
      <c r="D49" s="134"/>
      <c r="E49" s="134"/>
      <c r="F49" s="134"/>
      <c r="G49" s="135"/>
    </row>
    <row r="50" spans="1:7" ht="50.1" customHeight="1" thickBot="1">
      <c r="A50" s="102">
        <f t="shared" si="0"/>
        <v>14</v>
      </c>
      <c r="B50" s="103">
        <f t="shared" si="0"/>
        <v>0</v>
      </c>
      <c r="C50" s="133"/>
      <c r="D50" s="134"/>
      <c r="E50" s="134"/>
      <c r="F50" s="134"/>
      <c r="G50" s="135"/>
    </row>
    <row r="51" spans="1:7" ht="50.1" customHeight="1" thickBot="1">
      <c r="A51" s="102">
        <f t="shared" si="0"/>
        <v>15</v>
      </c>
      <c r="B51" s="103">
        <f t="shared" si="0"/>
        <v>0</v>
      </c>
      <c r="C51" s="133"/>
      <c r="D51" s="134"/>
      <c r="E51" s="134"/>
      <c r="F51" s="134"/>
      <c r="G51" s="135"/>
    </row>
    <row r="52" spans="1:7" ht="50.1" customHeight="1" thickBot="1">
      <c r="A52" s="102">
        <f t="shared" si="0"/>
        <v>16</v>
      </c>
      <c r="B52" s="103">
        <f t="shared" si="0"/>
        <v>0</v>
      </c>
      <c r="C52" s="133"/>
      <c r="D52" s="134"/>
      <c r="E52" s="134"/>
      <c r="F52" s="134"/>
      <c r="G52" s="135"/>
    </row>
    <row r="53" spans="1:7" ht="50.1" customHeight="1" thickBot="1">
      <c r="A53" s="102">
        <f t="shared" ref="A53:B56" si="1">A27</f>
        <v>17</v>
      </c>
      <c r="B53" s="103">
        <f t="shared" si="1"/>
        <v>0</v>
      </c>
      <c r="C53" s="133"/>
      <c r="D53" s="134"/>
      <c r="E53" s="134"/>
      <c r="F53" s="134"/>
      <c r="G53" s="135"/>
    </row>
    <row r="54" spans="1:7" ht="50.1" customHeight="1" thickBot="1">
      <c r="A54" s="102">
        <f t="shared" si="1"/>
        <v>18</v>
      </c>
      <c r="B54" s="103">
        <f t="shared" si="1"/>
        <v>0</v>
      </c>
      <c r="C54" s="133"/>
      <c r="D54" s="134"/>
      <c r="E54" s="134"/>
      <c r="F54" s="134"/>
      <c r="G54" s="135"/>
    </row>
    <row r="55" spans="1:7" ht="50.1" customHeight="1" thickBot="1">
      <c r="A55" s="102">
        <f t="shared" si="1"/>
        <v>19</v>
      </c>
      <c r="B55" s="103">
        <f t="shared" si="1"/>
        <v>0</v>
      </c>
      <c r="C55" s="133"/>
      <c r="D55" s="134"/>
      <c r="E55" s="134"/>
      <c r="F55" s="134"/>
      <c r="G55" s="135"/>
    </row>
    <row r="56" spans="1:7" ht="50.1" customHeight="1" thickBot="1">
      <c r="A56" s="102">
        <f t="shared" si="1"/>
        <v>20</v>
      </c>
      <c r="B56" s="103">
        <f t="shared" si="1"/>
        <v>0</v>
      </c>
      <c r="C56" s="133"/>
      <c r="D56" s="134"/>
      <c r="E56" s="134"/>
      <c r="F56" s="134"/>
      <c r="G56" s="135"/>
    </row>
    <row r="57" spans="1:7" ht="48" customHeight="1"/>
    <row r="58" spans="1:7" ht="48" customHeight="1"/>
    <row r="59" spans="1:7" ht="48" customHeight="1"/>
    <row r="60" spans="1:7" ht="48" customHeight="1"/>
    <row r="61" spans="1:7" ht="48" customHeight="1"/>
    <row r="62" spans="1:7" ht="48" customHeight="1"/>
    <row r="63" spans="1:7" ht="48" customHeight="1"/>
    <row r="64" spans="1:7" ht="48" customHeight="1"/>
    <row r="65" ht="48" customHeight="1"/>
    <row r="66" ht="48" customHeight="1"/>
  </sheetData>
  <mergeCells count="23">
    <mergeCell ref="C52:G52"/>
    <mergeCell ref="C53:G53"/>
    <mergeCell ref="C54:G54"/>
    <mergeCell ref="C55:G55"/>
    <mergeCell ref="C56:G56"/>
    <mergeCell ref="C51:G51"/>
    <mergeCell ref="C40:G40"/>
    <mergeCell ref="C41:G41"/>
    <mergeCell ref="C42:G42"/>
    <mergeCell ref="C43:G43"/>
    <mergeCell ref="C44:G44"/>
    <mergeCell ref="C45:G45"/>
    <mergeCell ref="C46:G46"/>
    <mergeCell ref="C47:G47"/>
    <mergeCell ref="C48:G48"/>
    <mergeCell ref="C49:G49"/>
    <mergeCell ref="C50:G50"/>
    <mergeCell ref="C39:G39"/>
    <mergeCell ref="A2:G2"/>
    <mergeCell ref="A3:G3"/>
    <mergeCell ref="C36:G36"/>
    <mergeCell ref="C37:G37"/>
    <mergeCell ref="C38:G38"/>
  </mergeCells>
  <printOptions horizontalCentered="1" verticalCentered="1"/>
  <pageMargins left="0.45" right="0.45" top="0.25" bottom="0.6" header="0.3" footer="0.3"/>
  <pageSetup scale="95" fitToHeight="0" orientation="landscape" r:id="rId1"/>
  <headerFooter>
    <oddHeader>&amp;L&amp;"Arial,Regular"&amp;8DOA RFP 2023-01&amp;C&amp;"Arial,Regular"&amp;8Appendix C, Supplier Pricing</oddHeader>
    <oddFooter>&amp;L&amp;"Arial,Regular"&amp;8DOA RFP 2023-01
Appendix C, Supplier Pricing&amp;R&amp;"Arial,Regular"&amp;8Page &amp;P of &amp;N</oddFooter>
  </headerFooter>
  <rowBreaks count="1" manualBreakCount="1">
    <brk id="33" max="15"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8CE03-3F47-4A14-A1E7-2D248EABE16B}">
  <sheetPr>
    <tabColor theme="0" tint="-4.9989318521683403E-2"/>
  </sheetPr>
  <dimension ref="B1:F33"/>
  <sheetViews>
    <sheetView workbookViewId="0">
      <selection activeCell="B6" sqref="B6"/>
    </sheetView>
  </sheetViews>
  <sheetFormatPr defaultRowHeight="13.2"/>
  <cols>
    <col min="2" max="2" width="28" customWidth="1"/>
    <col min="3" max="3" width="48.44140625" customWidth="1"/>
    <col min="4" max="5" width="35.6640625" customWidth="1"/>
    <col min="6" max="6" width="21.33203125" customWidth="1"/>
    <col min="7" max="7" width="22.77734375" customWidth="1"/>
  </cols>
  <sheetData>
    <row r="1" spans="2:6" ht="15.6">
      <c r="B1" s="79" t="s">
        <v>48</v>
      </c>
    </row>
    <row r="2" spans="2:6" ht="66">
      <c r="B2" s="77" t="s">
        <v>52</v>
      </c>
    </row>
    <row r="5" spans="2:6" ht="15.6">
      <c r="B5" s="78" t="s">
        <v>50</v>
      </c>
      <c r="C5" s="75" t="s">
        <v>51</v>
      </c>
      <c r="D5" s="75" t="s">
        <v>53</v>
      </c>
      <c r="E5" s="75" t="s">
        <v>54</v>
      </c>
      <c r="F5" s="75" t="s">
        <v>49</v>
      </c>
    </row>
    <row r="6" spans="2:6">
      <c r="B6" s="76"/>
      <c r="C6" s="76"/>
      <c r="D6" s="76"/>
      <c r="E6" s="76"/>
      <c r="F6" s="76"/>
    </row>
    <row r="7" spans="2:6">
      <c r="B7" s="76"/>
      <c r="C7" s="76"/>
      <c r="D7" s="76"/>
      <c r="E7" s="76"/>
      <c r="F7" s="76"/>
    </row>
    <row r="8" spans="2:6">
      <c r="B8" s="76"/>
      <c r="C8" s="76"/>
      <c r="D8" s="76"/>
      <c r="E8" s="76"/>
      <c r="F8" s="76"/>
    </row>
    <row r="9" spans="2:6">
      <c r="B9" s="76"/>
      <c r="C9" s="76"/>
      <c r="D9" s="76"/>
      <c r="E9" s="76"/>
      <c r="F9" s="76"/>
    </row>
    <row r="10" spans="2:6">
      <c r="B10" s="76"/>
      <c r="C10" s="76"/>
      <c r="D10" s="76"/>
      <c r="E10" s="76"/>
      <c r="F10" s="76"/>
    </row>
    <row r="11" spans="2:6">
      <c r="B11" s="76"/>
      <c r="C11" s="76"/>
      <c r="D11" s="76"/>
      <c r="E11" s="76"/>
      <c r="F11" s="76"/>
    </row>
    <row r="12" spans="2:6">
      <c r="B12" s="76"/>
      <c r="C12" s="76"/>
      <c r="D12" s="76"/>
      <c r="E12" s="76"/>
      <c r="F12" s="76"/>
    </row>
    <row r="13" spans="2:6">
      <c r="B13" s="76"/>
      <c r="C13" s="76"/>
      <c r="D13" s="76"/>
      <c r="E13" s="76"/>
      <c r="F13" s="76"/>
    </row>
    <row r="14" spans="2:6">
      <c r="B14" s="76"/>
      <c r="C14" s="76"/>
      <c r="D14" s="76"/>
      <c r="E14" s="76"/>
      <c r="F14" s="76"/>
    </row>
    <row r="15" spans="2:6">
      <c r="B15" s="76"/>
      <c r="C15" s="76"/>
      <c r="D15" s="76"/>
      <c r="E15" s="76"/>
      <c r="F15" s="76"/>
    </row>
    <row r="16" spans="2:6">
      <c r="B16" s="76"/>
      <c r="C16" s="76"/>
      <c r="D16" s="76"/>
      <c r="E16" s="76"/>
      <c r="F16" s="76"/>
    </row>
    <row r="17" spans="2:6">
      <c r="B17" s="76"/>
      <c r="C17" s="76"/>
      <c r="D17" s="76"/>
      <c r="E17" s="76"/>
      <c r="F17" s="76"/>
    </row>
    <row r="18" spans="2:6">
      <c r="B18" s="76"/>
      <c r="C18" s="76"/>
      <c r="D18" s="76"/>
      <c r="E18" s="76"/>
      <c r="F18" s="76"/>
    </row>
    <row r="19" spans="2:6">
      <c r="B19" s="76"/>
      <c r="C19" s="76"/>
      <c r="D19" s="76"/>
      <c r="E19" s="76"/>
      <c r="F19" s="76"/>
    </row>
    <row r="20" spans="2:6">
      <c r="B20" s="76"/>
      <c r="C20" s="76"/>
      <c r="D20" s="76"/>
      <c r="E20" s="76"/>
      <c r="F20" s="76"/>
    </row>
    <row r="21" spans="2:6">
      <c r="B21" s="76"/>
      <c r="C21" s="76"/>
      <c r="D21" s="76"/>
      <c r="E21" s="76"/>
      <c r="F21" s="76"/>
    </row>
    <row r="22" spans="2:6">
      <c r="B22" s="76"/>
      <c r="C22" s="76"/>
      <c r="D22" s="76"/>
      <c r="E22" s="76"/>
      <c r="F22" s="76"/>
    </row>
    <row r="23" spans="2:6">
      <c r="B23" s="76"/>
      <c r="C23" s="76"/>
      <c r="D23" s="76"/>
      <c r="E23" s="76"/>
      <c r="F23" s="76"/>
    </row>
    <row r="24" spans="2:6">
      <c r="B24" s="76"/>
      <c r="C24" s="76"/>
      <c r="D24" s="76"/>
      <c r="E24" s="76"/>
      <c r="F24" s="76"/>
    </row>
    <row r="25" spans="2:6">
      <c r="B25" s="76"/>
      <c r="C25" s="76"/>
      <c r="D25" s="76"/>
      <c r="E25" s="76"/>
      <c r="F25" s="76"/>
    </row>
    <row r="26" spans="2:6">
      <c r="B26" s="76"/>
      <c r="C26" s="76"/>
      <c r="D26" s="76"/>
      <c r="E26" s="76"/>
      <c r="F26" s="76"/>
    </row>
    <row r="27" spans="2:6">
      <c r="B27" s="76"/>
      <c r="C27" s="76"/>
      <c r="D27" s="76"/>
      <c r="E27" s="76"/>
      <c r="F27" s="76"/>
    </row>
    <row r="28" spans="2:6">
      <c r="B28" s="76"/>
      <c r="C28" s="76"/>
      <c r="D28" s="76"/>
      <c r="E28" s="76"/>
      <c r="F28" s="76"/>
    </row>
    <row r="29" spans="2:6">
      <c r="B29" s="76"/>
      <c r="C29" s="76"/>
      <c r="D29" s="76"/>
      <c r="E29" s="76"/>
      <c r="F29" s="76"/>
    </row>
    <row r="30" spans="2:6">
      <c r="B30" s="76"/>
      <c r="C30" s="76"/>
      <c r="D30" s="76"/>
      <c r="E30" s="76"/>
      <c r="F30" s="76"/>
    </row>
    <row r="32" spans="2:6" ht="13.8" thickBot="1">
      <c r="B32" s="41" t="str">
        <f>"Total Charges"</f>
        <v>Total Charges</v>
      </c>
      <c r="C32" s="41"/>
      <c r="D32" s="41"/>
      <c r="E32" s="41"/>
      <c r="F32" s="41">
        <f>SUM(F24:F29)</f>
        <v>0</v>
      </c>
    </row>
    <row r="33" ht="13.8" thickTop="1"/>
  </sheetData>
  <dataValidations count="1">
    <dataValidation type="list" allowBlank="1" showInputMessage="1" showErrorMessage="1" sqref="B8:B31" xr:uid="{9A6EA2F3-90C4-42CD-864E-44DE5C5C116E}">
      <formula1>Cost_Category</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099DA35-D17D-4F93-A0B8-CA05B9D339CB}">
          <x14:formula1>
            <xm:f>'Cost Category List'!$B$6:$B$13</xm:f>
          </x14:formula1>
          <xm:sqref>B6:B7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3:C35"/>
  <sheetViews>
    <sheetView workbookViewId="0">
      <pane xSplit="1" ySplit="10" topLeftCell="B11" activePane="bottomRight" state="frozen"/>
      <selection pane="topRight" activeCell="C27" sqref="C27"/>
      <selection pane="bottomLeft" activeCell="C27" sqref="C27"/>
      <selection pane="bottomRight" activeCell="I10" sqref="I10"/>
    </sheetView>
  </sheetViews>
  <sheetFormatPr defaultRowHeight="13.2"/>
  <cols>
    <col min="1" max="1" width="6.109375" customWidth="1"/>
    <col min="2" max="2" width="22" customWidth="1"/>
    <col min="3" max="3" width="115.33203125" customWidth="1"/>
  </cols>
  <sheetData>
    <row r="3" spans="1:3" ht="16.95" customHeight="1">
      <c r="A3" s="50" t="s">
        <v>25</v>
      </c>
      <c r="B3" s="51"/>
      <c r="C3" s="52"/>
    </row>
    <row r="4" spans="1:3">
      <c r="B4" s="28"/>
    </row>
    <row r="5" spans="1:3">
      <c r="B5" s="29" t="s">
        <v>3</v>
      </c>
    </row>
    <row r="6" spans="1:3">
      <c r="B6" s="32" t="s">
        <v>26</v>
      </c>
    </row>
    <row r="7" spans="1:3">
      <c r="B7" s="32" t="s">
        <v>27</v>
      </c>
    </row>
    <row r="8" spans="1:3">
      <c r="B8" s="32" t="s">
        <v>28</v>
      </c>
    </row>
    <row r="9" spans="1:3">
      <c r="A9" s="28"/>
    </row>
    <row r="10" spans="1:3" ht="15.6">
      <c r="A10" s="34" t="s">
        <v>29</v>
      </c>
      <c r="B10" s="35" t="s">
        <v>13</v>
      </c>
      <c r="C10" s="36" t="s">
        <v>30</v>
      </c>
    </row>
    <row r="11" spans="1:3">
      <c r="A11" s="33">
        <v>1</v>
      </c>
      <c r="B11" s="54"/>
      <c r="C11" s="39"/>
    </row>
    <row r="12" spans="1:3">
      <c r="A12" s="33">
        <v>2</v>
      </c>
      <c r="B12" s="54"/>
      <c r="C12" s="55"/>
    </row>
    <row r="13" spans="1:3">
      <c r="A13" s="33">
        <v>3</v>
      </c>
      <c r="B13" s="54"/>
      <c r="C13" s="55"/>
    </row>
    <row r="14" spans="1:3">
      <c r="A14" s="33">
        <v>4</v>
      </c>
      <c r="B14" s="38"/>
      <c r="C14" s="39"/>
    </row>
    <row r="15" spans="1:3">
      <c r="A15" s="33">
        <v>5</v>
      </c>
      <c r="B15" s="38"/>
      <c r="C15" s="39"/>
    </row>
    <row r="16" spans="1:3">
      <c r="A16" s="33">
        <v>6</v>
      </c>
      <c r="B16" s="38"/>
      <c r="C16" s="39"/>
    </row>
    <row r="17" spans="1:3">
      <c r="A17" s="33">
        <v>7</v>
      </c>
      <c r="B17" s="38"/>
      <c r="C17" s="39"/>
    </row>
    <row r="18" spans="1:3">
      <c r="A18" s="33">
        <v>8</v>
      </c>
      <c r="B18" s="38"/>
      <c r="C18" s="39"/>
    </row>
    <row r="19" spans="1:3">
      <c r="A19" s="33">
        <v>9</v>
      </c>
      <c r="B19" s="38"/>
      <c r="C19" s="39"/>
    </row>
    <row r="20" spans="1:3">
      <c r="A20" s="33">
        <v>10</v>
      </c>
      <c r="B20" s="38"/>
      <c r="C20" s="55"/>
    </row>
    <row r="21" spans="1:3">
      <c r="A21" s="33">
        <v>11</v>
      </c>
      <c r="B21" s="38"/>
      <c r="C21" s="39"/>
    </row>
    <row r="22" spans="1:3">
      <c r="A22" s="33">
        <v>12</v>
      </c>
      <c r="B22" s="38"/>
      <c r="C22" s="39"/>
    </row>
    <row r="23" spans="1:3">
      <c r="A23" s="33">
        <v>13</v>
      </c>
      <c r="B23" s="38"/>
      <c r="C23" s="39"/>
    </row>
    <row r="24" spans="1:3">
      <c r="A24" s="33">
        <v>14</v>
      </c>
      <c r="B24" s="38"/>
      <c r="C24" s="39"/>
    </row>
    <row r="25" spans="1:3">
      <c r="A25" s="33">
        <v>15</v>
      </c>
      <c r="B25" s="38"/>
      <c r="C25" s="39"/>
    </row>
    <row r="26" spans="1:3">
      <c r="A26" s="33">
        <v>16</v>
      </c>
      <c r="B26" s="38"/>
      <c r="C26" s="39"/>
    </row>
    <row r="27" spans="1:3" ht="13.35" customHeight="1">
      <c r="A27" s="33">
        <v>17</v>
      </c>
      <c r="B27" s="38"/>
      <c r="C27" s="39"/>
    </row>
    <row r="28" spans="1:3">
      <c r="A28" s="33">
        <v>18</v>
      </c>
      <c r="B28" s="38"/>
      <c r="C28" s="39"/>
    </row>
    <row r="29" spans="1:3">
      <c r="A29" s="33">
        <v>19</v>
      </c>
      <c r="B29" s="38"/>
      <c r="C29" s="39"/>
    </row>
    <row r="30" spans="1:3">
      <c r="A30" s="33">
        <v>20</v>
      </c>
      <c r="B30" s="38"/>
      <c r="C30" s="39"/>
    </row>
    <row r="31" spans="1:3">
      <c r="A31" s="33">
        <v>21</v>
      </c>
      <c r="B31" s="38"/>
      <c r="C31" s="39"/>
    </row>
    <row r="32" spans="1:3">
      <c r="A32" s="33">
        <v>22</v>
      </c>
      <c r="B32" s="38"/>
      <c r="C32" s="39"/>
    </row>
    <row r="33" spans="1:3">
      <c r="A33" s="33">
        <v>23</v>
      </c>
      <c r="B33" s="38"/>
      <c r="C33" s="39"/>
    </row>
    <row r="34" spans="1:3">
      <c r="A34" s="33">
        <v>24</v>
      </c>
      <c r="B34" s="38"/>
      <c r="C34" s="39"/>
    </row>
    <row r="35" spans="1:3">
      <c r="A35" s="33">
        <v>25</v>
      </c>
      <c r="B35" s="38"/>
      <c r="C35" s="39"/>
    </row>
  </sheetData>
  <dataValidations count="1">
    <dataValidation type="list" allowBlank="1" showInputMessage="1" showErrorMessage="1" sqref="B13:B35" xr:uid="{00000000-0002-0000-0200-000000000000}">
      <formula1>Cost_Category</formula1>
    </dataValidation>
  </dataValidations>
  <printOptions horizontalCentered="1" verticalCentered="1"/>
  <pageMargins left="0.45" right="0.45" top="0.25" bottom="0.6" header="0.3" footer="0.3"/>
  <pageSetup orientation="landscape" r:id="rId1"/>
  <headerFooter>
    <oddHeader>&amp;L&amp;"Arial,Regular"&amp;8DOA RFP 2023-01&amp;C&amp;"Arial,Regular"&amp;8Appendix C, Supplier Pricing</oddHeader>
    <oddFooter>&amp;L&amp;"Arial,Regular"&amp;8DOA RFP 2023-01
Appendix C, Supplier Pricing&amp;R&amp;"Arial,Regular"&amp;8Page &amp;P of &amp;N</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'Cost Category List'!$B$6:$B$13</xm:f>
          </x14:formula1>
          <xm:sqref>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E88716A5CA81F4A9E44C14493A2426D" ma:contentTypeVersion="3" ma:contentTypeDescription="Create a new document." ma:contentTypeScope="" ma:versionID="751b3fd72982b48579d2f0e345e2eaf9">
  <xsd:schema xmlns:xsd="http://www.w3.org/2001/XMLSchema" xmlns:xs="http://www.w3.org/2001/XMLSchema" xmlns:p="http://schemas.microsoft.com/office/2006/metadata/properties" xmlns:ns2="a66d5585-aeee-4d57-9b19-644196e3cb88" targetNamespace="http://schemas.microsoft.com/office/2006/metadata/properties" ma:root="true" ma:fieldsID="082f75f20ab8a677425011e9c10875e8" ns2:_="">
    <xsd:import namespace="a66d5585-aeee-4d57-9b19-644196e3cb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6d5585-aeee-4d57-9b19-644196e3cb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F45177-5F32-46E8-A1B4-8ACC5FDCA29E}">
  <ds:schemaRefs>
    <ds:schemaRef ds:uri="http://schemas.microsoft.com/sharepoint/v3/contenttype/forms"/>
  </ds:schemaRefs>
</ds:datastoreItem>
</file>

<file path=customXml/itemProps2.xml><?xml version="1.0" encoding="utf-8"?>
<ds:datastoreItem xmlns:ds="http://schemas.openxmlformats.org/officeDocument/2006/customXml" ds:itemID="{78E08087-5A15-4DDC-84D2-453CE38918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6d5585-aeee-4d57-9b19-644196e3cb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9AE13A-952A-407D-B14D-FA5F5F867553}">
  <ds:schemaRefs>
    <ds:schemaRef ds:uri="http://schemas.openxmlformats.org/package/2006/metadata/core-properties"/>
    <ds:schemaRef ds:uri="a66d5585-aeee-4d57-9b19-644196e3cb88"/>
    <ds:schemaRef ds:uri="http://purl.org/dc/terms/"/>
    <ds:schemaRef ds:uri="http://purl.org/dc/dcmitype/"/>
    <ds:schemaRef ds:uri="http://purl.org/dc/elements/1.1/"/>
    <ds:schemaRef ds:uri="http://schemas.microsoft.com/office/2006/documentManagement/types"/>
    <ds:schemaRef ds:uri="http://www.w3.org/XML/1998/namespace"/>
    <ds:schemaRef ds:uri="http://schemas.microsoft.com/office/infopath/2007/PartnerControls"/>
    <ds:schemaRef ds:uri="http://schemas.microsoft.com/office/2006/metadata/properties"/>
  </ds:schemaRefs>
</ds:datastoreItem>
</file>

<file path=docMetadata/LabelInfo.xml><?xml version="1.0" encoding="utf-8"?>
<clbl:labelList xmlns:clbl="http://schemas.microsoft.com/office/2020/mipLabelMetadata">
  <clbl:label id="{620ae5a9-4ec1-4fa0-8641-5d9f386c7309}" enabled="0" method="" siteId="{620ae5a9-4ec1-4fa0-8641-5d9f386c730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Title Page and Instructions</vt:lpstr>
      <vt:lpstr>Implementation</vt:lpstr>
      <vt:lpstr>Production Support Pricing</vt:lpstr>
      <vt:lpstr>Cost Category List</vt:lpstr>
      <vt:lpstr>Rate Card</vt:lpstr>
      <vt:lpstr>Products and Services</vt:lpstr>
      <vt:lpstr>Pricing Assumptions</vt:lpstr>
      <vt:lpstr>Cost_Category</vt:lpstr>
      <vt:lpstr>'Pricing Assumptions'!Print_Area</vt:lpstr>
      <vt:lpstr>'Production Support Pricing'!Print_Area</vt:lpstr>
      <vt:lpstr>'Rate Card'!Print_Area</vt:lpstr>
      <vt:lpstr>'Pricing Assumptions'!Print_Titles</vt:lpstr>
      <vt:lpstr>'Rate Card'!Print_Titles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HCLClassification=Internal</cp:keywords>
  <dc:description/>
  <cp:lastModifiedBy/>
  <cp:revision>1</cp:revision>
  <dcterms:created xsi:type="dcterms:W3CDTF">2017-09-18T19:35:57Z</dcterms:created>
  <dcterms:modified xsi:type="dcterms:W3CDTF">2026-07-01T13:40:06Z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0x0101007E88716A5CA81F4A9E44C14493A2426D</vt:lpwstr>
  </property>
  <property fmtid="{D5CDD505-2E9C-101B-9397-08002B2CF9AE}" pid="3" name="TitusGUID">
    <vt:lpwstr>08901dd6-b16a-4209-a964-35c9b208e7d2</vt:lpwstr>
  </property>
  <property fmtid="{D5CDD505-2E9C-101B-9397-08002B2CF9AE}" pid="4" name="HCLClassD6">
    <vt:lpwstr>False</vt:lpwstr>
  </property>
  <property fmtid="{D5CDD505-2E9C-101B-9397-08002B2CF9AE}" pid="5" name="HCLClassification">
    <vt:lpwstr>HCL_Cla5s_1nt3rnal</vt:lpwstr>
  </property>
</Properties>
</file>